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Presupuesto Fonseca - Guajira\Presupuesto V5\Cantidades de obra Alcantarillado\"/>
    </mc:Choice>
  </mc:AlternateContent>
  <bookViews>
    <workbookView xWindow="0" yWindow="0" windowWidth="15516" windowHeight="8496"/>
  </bookViews>
  <sheets>
    <sheet name="Resumen" sheetId="16" r:id="rId1"/>
    <sheet name="VÍAS" sheetId="21" r:id="rId2"/>
    <sheet name="DN" sheetId="14" state="hidden" r:id="rId3"/>
  </sheets>
  <externalReferences>
    <externalReference r:id="rId4"/>
    <externalReference r:id="rId5"/>
    <externalReference r:id="rId6"/>
  </externalReferences>
  <definedNames>
    <definedName name="__MAY1">[1]SANITARIO!$AR$13</definedName>
    <definedName name="__MAY2">[1]SANITARIO!$AQ$13</definedName>
    <definedName name="__MAY3">[1]SANITARIO!$AP$13</definedName>
    <definedName name="__MEN1">[1]SANITARIO!$AR$12</definedName>
    <definedName name="__MEN2">[1]SANITARIO!$AQ$12</definedName>
    <definedName name="__MEN3">[1]SANITARIO!$AP$12</definedName>
    <definedName name="_xlnm._FilterDatabase" localSheetId="0" hidden="1">Resumen!$B$7:$L$171</definedName>
    <definedName name="A_impresión_IM" localSheetId="0">#REF!</definedName>
    <definedName name="A_impresión_IM" localSheetId="1">#REF!</definedName>
    <definedName name="A_impresión_IM">#REF!</definedName>
    <definedName name="_xlnm.Database">[2]REHABILITACION!$B$1:$R$2770</definedName>
    <definedName name="CONC">DN!$C$3:$C$38</definedName>
    <definedName name="MATERIAL" localSheetId="0">[3]DN!#REF!</definedName>
    <definedName name="MATERIAL" localSheetId="1">[3]DN!#REF!</definedName>
    <definedName name="MATERIAL">DN!#REF!</definedName>
    <definedName name="PVC">DN!$E$3:$E$30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43" i="21" l="1"/>
  <c r="X342" i="21"/>
  <c r="X341" i="21"/>
  <c r="X340" i="21"/>
  <c r="X339" i="21"/>
  <c r="X338" i="21"/>
  <c r="X337" i="21"/>
  <c r="U63" i="21" l="1"/>
  <c r="U62" i="21"/>
  <c r="U61" i="21"/>
  <c r="U60" i="21"/>
  <c r="U59" i="21"/>
  <c r="U58" i="21"/>
  <c r="U57" i="21"/>
  <c r="V50" i="21"/>
  <c r="X296" i="21" l="1"/>
  <c r="X302" i="21"/>
  <c r="X301" i="21"/>
  <c r="X300" i="21"/>
  <c r="X299" i="21"/>
  <c r="X298" i="21"/>
  <c r="X297" i="21"/>
  <c r="V256" i="21"/>
  <c r="V257" i="21" s="1"/>
  <c r="X255" i="21"/>
  <c r="X214" i="21"/>
  <c r="V175" i="21"/>
  <c r="V176" i="21" s="1"/>
  <c r="V174" i="21"/>
  <c r="X174" i="21" s="1"/>
  <c r="X173" i="21"/>
  <c r="X132" i="21"/>
  <c r="T104" i="21"/>
  <c r="T103" i="21"/>
  <c r="T102" i="21"/>
  <c r="T101" i="21"/>
  <c r="T100" i="21"/>
  <c r="T99" i="21"/>
  <c r="T98" i="21"/>
  <c r="T97" i="21"/>
  <c r="T96" i="21"/>
  <c r="T95" i="21"/>
  <c r="T94" i="21"/>
  <c r="T93" i="21"/>
  <c r="T92" i="21"/>
  <c r="T91" i="21"/>
  <c r="X63" i="21"/>
  <c r="U104" i="21" s="1"/>
  <c r="X62" i="21"/>
  <c r="U103" i="21" s="1"/>
  <c r="X61" i="21"/>
  <c r="U102" i="21" s="1"/>
  <c r="X60" i="21"/>
  <c r="U101" i="21" s="1"/>
  <c r="X59" i="21"/>
  <c r="U100" i="21" s="1"/>
  <c r="X58" i="21"/>
  <c r="U99" i="21" s="1"/>
  <c r="X57" i="21"/>
  <c r="U98" i="21" s="1"/>
  <c r="V51" i="21"/>
  <c r="X51" i="21" s="1"/>
  <c r="U92" i="21" s="1"/>
  <c r="X92" i="21" s="1"/>
  <c r="X50" i="21"/>
  <c r="U91" i="21" s="1"/>
  <c r="X91" i="21" s="1"/>
  <c r="X22" i="21"/>
  <c r="X21" i="21"/>
  <c r="X20" i="21"/>
  <c r="X19" i="21"/>
  <c r="X18" i="21"/>
  <c r="X17" i="21"/>
  <c r="X16" i="21"/>
  <c r="X15" i="21"/>
  <c r="X14" i="21"/>
  <c r="X13" i="21"/>
  <c r="X12" i="21"/>
  <c r="X11" i="21"/>
  <c r="X10" i="21"/>
  <c r="X9" i="21"/>
  <c r="V52" i="21" l="1"/>
  <c r="V53" i="21" s="1"/>
  <c r="X53" i="21" s="1"/>
  <c r="U94" i="21" s="1"/>
  <c r="X94" i="21" s="1"/>
  <c r="V177" i="21"/>
  <c r="X176" i="21"/>
  <c r="X175" i="21"/>
  <c r="X257" i="21"/>
  <c r="V258" i="21"/>
  <c r="X256" i="21"/>
  <c r="X216" i="21"/>
  <c r="X215" i="21"/>
  <c r="X134" i="21"/>
  <c r="V100" i="21" s="1"/>
  <c r="X100" i="21" s="1"/>
  <c r="X133" i="21"/>
  <c r="V99" i="21" s="1"/>
  <c r="X99" i="21" s="1"/>
  <c r="V54" i="21"/>
  <c r="X52" i="21" l="1"/>
  <c r="U93" i="21" s="1"/>
  <c r="X93" i="21" s="1"/>
  <c r="V178" i="21"/>
  <c r="X177" i="21"/>
  <c r="V259" i="21"/>
  <c r="X258" i="21"/>
  <c r="X217" i="21"/>
  <c r="X135" i="21"/>
  <c r="V101" i="21" s="1"/>
  <c r="X101" i="21" s="1"/>
  <c r="V55" i="21"/>
  <c r="X54" i="21"/>
  <c r="U95" i="21" s="1"/>
  <c r="X95" i="21" s="1"/>
  <c r="V179" i="21" l="1"/>
  <c r="X179" i="21" s="1"/>
  <c r="X178" i="21"/>
  <c r="X259" i="21"/>
  <c r="V260" i="21"/>
  <c r="X218" i="21"/>
  <c r="X136" i="21"/>
  <c r="V102" i="21" s="1"/>
  <c r="X102" i="21" s="1"/>
  <c r="V56" i="21"/>
  <c r="X56" i="21" s="1"/>
  <c r="U97" i="21" s="1"/>
  <c r="X97" i="21" s="1"/>
  <c r="X55" i="21"/>
  <c r="U96" i="21" s="1"/>
  <c r="X96" i="21" s="1"/>
  <c r="V261" i="21" l="1"/>
  <c r="X261" i="21" s="1"/>
  <c r="X260" i="21"/>
  <c r="X220" i="21"/>
  <c r="X219" i="21"/>
  <c r="X138" i="21"/>
  <c r="V104" i="21" s="1"/>
  <c r="X104" i="21" s="1"/>
  <c r="X137" i="21"/>
  <c r="V103" i="21" s="1"/>
  <c r="X103" i="21" s="1"/>
  <c r="E9" i="16"/>
  <c r="E170" i="16" l="1"/>
  <c r="E169" i="16"/>
  <c r="E168" i="16"/>
  <c r="E167" i="16"/>
  <c r="E166" i="16"/>
  <c r="E165" i="16"/>
  <c r="E164" i="16"/>
  <c r="E163" i="16"/>
  <c r="E162" i="16"/>
  <c r="E161" i="16"/>
  <c r="E160" i="16"/>
  <c r="E159" i="16"/>
  <c r="E158" i="16"/>
  <c r="E157" i="16"/>
  <c r="E155" i="16"/>
  <c r="E153" i="16"/>
  <c r="E151" i="16"/>
  <c r="E149" i="16"/>
  <c r="E148" i="16"/>
  <c r="E147" i="16"/>
  <c r="E146" i="16"/>
  <c r="E144" i="16"/>
  <c r="E143" i="16"/>
  <c r="E142" i="16"/>
  <c r="E140" i="16"/>
  <c r="E139" i="16"/>
  <c r="E138" i="16"/>
  <c r="E137" i="16"/>
  <c r="E136" i="16"/>
  <c r="E135" i="16"/>
  <c r="E134" i="16"/>
  <c r="E133" i="16"/>
  <c r="E132" i="16"/>
  <c r="E131" i="16"/>
  <c r="E130" i="16"/>
  <c r="E129" i="16"/>
  <c r="E126" i="16"/>
  <c r="E125" i="16"/>
  <c r="E124" i="16"/>
  <c r="E123" i="16"/>
  <c r="E121" i="16"/>
  <c r="E120" i="16"/>
  <c r="E115" i="16"/>
  <c r="E112" i="16"/>
  <c r="E108" i="16"/>
  <c r="E105" i="16"/>
  <c r="E103" i="16"/>
  <c r="E102" i="16"/>
  <c r="E100" i="16"/>
  <c r="E97" i="16"/>
  <c r="E96" i="16"/>
  <c r="E95" i="16"/>
  <c r="E94" i="16"/>
  <c r="E93" i="16"/>
  <c r="E92" i="16"/>
  <c r="E91" i="16"/>
  <c r="E90" i="16"/>
  <c r="E89" i="16"/>
  <c r="E88" i="16"/>
  <c r="E87" i="16"/>
  <c r="E86" i="16"/>
  <c r="E84" i="16"/>
  <c r="E83" i="16"/>
  <c r="E79" i="16"/>
  <c r="E78" i="16"/>
  <c r="E77" i="16"/>
  <c r="E76" i="16"/>
  <c r="E75" i="16"/>
  <c r="E74" i="16"/>
  <c r="E73" i="16"/>
  <c r="E72" i="16"/>
  <c r="E71" i="16"/>
  <c r="E70" i="16"/>
  <c r="E69" i="16"/>
  <c r="E68" i="16"/>
  <c r="E67" i="16"/>
  <c r="E66" i="16"/>
  <c r="E64" i="16"/>
  <c r="E62" i="16"/>
  <c r="E60" i="16"/>
  <c r="E58" i="16"/>
  <c r="E57" i="16"/>
  <c r="E56" i="16"/>
  <c r="E55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1" i="16"/>
  <c r="E40" i="16"/>
  <c r="E37" i="16"/>
  <c r="E34" i="16"/>
  <c r="E33" i="16"/>
  <c r="E32" i="16"/>
  <c r="E29" i="16"/>
  <c r="E27" i="16"/>
  <c r="E26" i="16"/>
  <c r="E25" i="16"/>
  <c r="E22" i="16"/>
  <c r="E21" i="16"/>
  <c r="E20" i="16"/>
  <c r="E15" i="16"/>
  <c r="E14" i="16"/>
  <c r="E13" i="16"/>
  <c r="E11" i="16"/>
  <c r="F79" i="16" l="1"/>
  <c r="F170" i="16"/>
  <c r="F169" i="16"/>
  <c r="F168" i="16"/>
  <c r="F78" i="16"/>
  <c r="V98" i="21" l="1"/>
  <c r="X98" i="21" s="1"/>
  <c r="F97" i="16" l="1"/>
  <c r="F96" i="16"/>
  <c r="F95" i="16"/>
  <c r="F34" i="16"/>
  <c r="F11" i="16" l="1"/>
  <c r="X72" i="21"/>
  <c r="X73" i="21" s="1"/>
  <c r="X74" i="21" s="1"/>
  <c r="Y46" i="21" s="1"/>
  <c r="E18" i="16" s="1"/>
  <c r="V46" i="21"/>
  <c r="S46" i="21"/>
  <c r="L46" i="21"/>
  <c r="E171" i="16" l="1"/>
  <c r="F171" i="16" s="1"/>
  <c r="V210" i="21"/>
  <c r="S210" i="21"/>
  <c r="L210" i="21"/>
  <c r="E99" i="16" l="1"/>
  <c r="F77" i="16" l="1"/>
  <c r="F76" i="16"/>
  <c r="X236" i="21" l="1"/>
  <c r="X237" i="21" s="1"/>
  <c r="X238" i="21" s="1"/>
  <c r="Y210" i="21" s="1"/>
  <c r="X359" i="21"/>
  <c r="X360" i="21" s="1"/>
  <c r="V333" i="21"/>
  <c r="S333" i="21"/>
  <c r="L333" i="21"/>
  <c r="X318" i="21"/>
  <c r="X319" i="21" s="1"/>
  <c r="V292" i="21"/>
  <c r="S292" i="21"/>
  <c r="L292" i="21"/>
  <c r="X277" i="21"/>
  <c r="X278" i="21" s="1"/>
  <c r="V251" i="21"/>
  <c r="S251" i="21"/>
  <c r="L251" i="21"/>
  <c r="X195" i="21"/>
  <c r="X196" i="21" s="1"/>
  <c r="V169" i="21"/>
  <c r="S169" i="21"/>
  <c r="L169" i="21"/>
  <c r="V128" i="21"/>
  <c r="S128" i="21"/>
  <c r="L128" i="21"/>
  <c r="X113" i="21"/>
  <c r="X114" i="21" s="1"/>
  <c r="V87" i="21"/>
  <c r="S87" i="21"/>
  <c r="L87" i="21"/>
  <c r="V5" i="21"/>
  <c r="S5" i="21"/>
  <c r="L5" i="21"/>
  <c r="E109" i="16" l="1"/>
  <c r="E30" i="16"/>
  <c r="E80" i="16"/>
  <c r="F80" i="16" s="1"/>
  <c r="X320" i="21"/>
  <c r="Y292" i="21" s="1"/>
  <c r="X154" i="21"/>
  <c r="X155" i="21" s="1"/>
  <c r="X156" i="21" s="1"/>
  <c r="Y128" i="21" s="1"/>
  <c r="E24" i="16" s="1"/>
  <c r="X115" i="21"/>
  <c r="Y87" i="21" s="1"/>
  <c r="E19" i="16" s="1"/>
  <c r="X197" i="21"/>
  <c r="Y169" i="21" s="1"/>
  <c r="X279" i="21"/>
  <c r="Y251" i="21" s="1"/>
  <c r="X361" i="21"/>
  <c r="Y333" i="21" s="1"/>
  <c r="E98" i="16"/>
  <c r="X31" i="21"/>
  <c r="F142" i="16"/>
  <c r="F51" i="16"/>
  <c r="E113" i="16" l="1"/>
  <c r="E118" i="16"/>
  <c r="E111" i="16"/>
  <c r="E117" i="16"/>
  <c r="E110" i="16"/>
  <c r="E116" i="16"/>
  <c r="E107" i="16"/>
  <c r="E28" i="16"/>
  <c r="X32" i="21"/>
  <c r="X33" i="21" s="1"/>
  <c r="Y5" i="21" s="1"/>
  <c r="E10" i="16" s="1"/>
  <c r="E36" i="16" l="1"/>
  <c r="E31" i="16"/>
  <c r="F167" i="16"/>
  <c r="F166" i="16"/>
  <c r="F165" i="16"/>
  <c r="F164" i="16"/>
  <c r="F163" i="16"/>
  <c r="F162" i="16"/>
  <c r="F161" i="16"/>
  <c r="F160" i="16"/>
  <c r="F159" i="16"/>
  <c r="F158" i="16"/>
  <c r="F157" i="16"/>
  <c r="F155" i="16"/>
  <c r="F153" i="16"/>
  <c r="F151" i="16"/>
  <c r="F149" i="16"/>
  <c r="F148" i="16"/>
  <c r="F147" i="16"/>
  <c r="F146" i="16"/>
  <c r="F126" i="16"/>
  <c r="F124" i="16"/>
  <c r="F123" i="16"/>
  <c r="F121" i="16"/>
  <c r="F120" i="16"/>
  <c r="F118" i="16"/>
  <c r="F117" i="16"/>
  <c r="F116" i="16"/>
  <c r="F113" i="16"/>
  <c r="F112" i="16"/>
  <c r="F110" i="16"/>
  <c r="F109" i="16"/>
  <c r="F103" i="16"/>
  <c r="F102" i="16"/>
  <c r="F100" i="16"/>
  <c r="F94" i="16"/>
  <c r="F88" i="16"/>
  <c r="F83" i="16"/>
  <c r="F75" i="16"/>
  <c r="F71" i="16"/>
  <c r="F69" i="16"/>
  <c r="F68" i="16"/>
  <c r="F74" i="16"/>
  <c r="F73" i="16"/>
  <c r="F72" i="16"/>
  <c r="F66" i="16"/>
  <c r="F70" i="16"/>
  <c r="F67" i="16"/>
  <c r="F64" i="16"/>
  <c r="F62" i="16"/>
  <c r="F60" i="16"/>
  <c r="F58" i="16"/>
  <c r="F57" i="16"/>
  <c r="F56" i="16"/>
  <c r="F55" i="16"/>
  <c r="F40" i="16"/>
  <c r="F33" i="16"/>
  <c r="F10" i="16"/>
  <c r="F65" i="16" l="1"/>
  <c r="F156" i="16"/>
  <c r="F125" i="16"/>
  <c r="F53" i="16" l="1"/>
  <c r="F52" i="16"/>
  <c r="F93" i="16" l="1"/>
  <c r="F86" i="16" l="1"/>
  <c r="F87" i="16"/>
  <c r="F154" i="16" l="1"/>
  <c r="F152" i="16"/>
  <c r="F150" i="16"/>
  <c r="F145" i="16"/>
  <c r="F119" i="16"/>
  <c r="F63" i="16"/>
  <c r="F61" i="16"/>
  <c r="F59" i="16"/>
  <c r="F54" i="16"/>
  <c r="F101" i="16" l="1"/>
  <c r="F122" i="16"/>
  <c r="F98" i="16" l="1"/>
  <c r="F84" i="16"/>
  <c r="F82" i="16" s="1"/>
  <c r="F129" i="16"/>
  <c r="F90" i="16" l="1"/>
  <c r="F91" i="16"/>
  <c r="F99" i="16" l="1"/>
  <c r="F15" i="16" l="1"/>
  <c r="F111" i="16"/>
  <c r="F92" i="16"/>
  <c r="F89" i="16"/>
  <c r="F85" i="16" l="1"/>
  <c r="F81" i="16" s="1"/>
  <c r="F107" i="16"/>
  <c r="F143" i="16"/>
  <c r="F144" i="16"/>
  <c r="F140" i="16"/>
  <c r="F139" i="16"/>
  <c r="F138" i="16"/>
  <c r="F137" i="16"/>
  <c r="F136" i="16"/>
  <c r="F135" i="16"/>
  <c r="F134" i="16"/>
  <c r="F133" i="16"/>
  <c r="F132" i="16"/>
  <c r="F131" i="16"/>
  <c r="F130" i="16"/>
  <c r="F41" i="16"/>
  <c r="F141" i="16" l="1"/>
  <c r="F128" i="16"/>
  <c r="F50" i="16"/>
  <c r="F49" i="16"/>
  <c r="F48" i="16"/>
  <c r="F47" i="16"/>
  <c r="F46" i="16"/>
  <c r="F45" i="16"/>
  <c r="F44" i="16"/>
  <c r="F43" i="16"/>
  <c r="F42" i="16"/>
  <c r="F39" i="16" l="1"/>
  <c r="F38" i="16" s="1"/>
  <c r="F127" i="16"/>
  <c r="F9" i="16" l="1"/>
  <c r="F8" i="16" s="1"/>
  <c r="F105" i="16" l="1"/>
  <c r="F104" i="16" s="1"/>
  <c r="F13" i="16" l="1"/>
  <c r="F32" i="16" l="1"/>
  <c r="F37" i="16" l="1"/>
  <c r="F30" i="16"/>
  <c r="F28" i="16"/>
  <c r="F26" i="16"/>
  <c r="F36" i="16"/>
  <c r="F29" i="16"/>
  <c r="F27" i="16"/>
  <c r="F25" i="16"/>
  <c r="F35" i="16" l="1"/>
  <c r="F108" i="16"/>
  <c r="F24" i="16"/>
  <c r="F14" i="16"/>
  <c r="F12" i="16" s="1"/>
  <c r="F115" i="16"/>
  <c r="F114" i="16" s="1"/>
  <c r="F18" i="16"/>
  <c r="F19" i="16" l="1"/>
  <c r="F106" i="16"/>
  <c r="F22" i="16"/>
  <c r="F21" i="16"/>
  <c r="F20" i="16"/>
  <c r="F31" i="16" l="1"/>
  <c r="F23" i="16" s="1"/>
  <c r="F17" i="16"/>
  <c r="F16" i="16" l="1"/>
</calcChain>
</file>

<file path=xl/sharedStrings.xml><?xml version="1.0" encoding="utf-8"?>
<sst xmlns="http://schemas.openxmlformats.org/spreadsheetml/2006/main" count="731" uniqueCount="337">
  <si>
    <t>CANTIDAD</t>
  </si>
  <si>
    <t>RELLENOS</t>
  </si>
  <si>
    <t>DESCRIPCIÓN</t>
  </si>
  <si>
    <t>DEMOLICIONES</t>
  </si>
  <si>
    <t>ENTIBADOS</t>
  </si>
  <si>
    <t>PVC</t>
  </si>
  <si>
    <t>CONC</t>
  </si>
  <si>
    <t>Diam interno (m)</t>
  </si>
  <si>
    <t>-</t>
  </si>
  <si>
    <t>Diam
nominal (")</t>
  </si>
  <si>
    <t>Espesor (m)</t>
  </si>
  <si>
    <t>ÍTEM</t>
  </si>
  <si>
    <t>PRELIMINARES</t>
  </si>
  <si>
    <t>m²</t>
  </si>
  <si>
    <t>ml</t>
  </si>
  <si>
    <t>Demolición pavimento rígido E ≤ 12 cm. Incluye retiro del material a punto de acopio en obra.</t>
  </si>
  <si>
    <t>MOVIMIENTO DE TIERRAS</t>
  </si>
  <si>
    <t>EXCAVACIONES</t>
  </si>
  <si>
    <t>3.1.1</t>
  </si>
  <si>
    <t>m³</t>
  </si>
  <si>
    <t>3.1.2</t>
  </si>
  <si>
    <t>3.1.3</t>
  </si>
  <si>
    <t>3.1.4</t>
  </si>
  <si>
    <t>3.2.1</t>
  </si>
  <si>
    <t>Suministro, instalación y compactación manual con compactador mecánico de material seleccionado proveniente de excavación.</t>
  </si>
  <si>
    <t>3.2.2</t>
  </si>
  <si>
    <t>3.2.4</t>
  </si>
  <si>
    <t>Suministro, instalación y compactación manual con compactador mecánico de material de Subbase Granular tipo C</t>
  </si>
  <si>
    <t>3.2.6</t>
  </si>
  <si>
    <t>3.2.10</t>
  </si>
  <si>
    <t>3.3.1</t>
  </si>
  <si>
    <t>un</t>
  </si>
  <si>
    <t>Suministro, figurada y amarre de acero 420 Mpa - 60.000 PSI</t>
  </si>
  <si>
    <t>kg</t>
  </si>
  <si>
    <t xml:space="preserve">UNIDAD
MEDIDA </t>
  </si>
  <si>
    <t>TOTAL</t>
  </si>
  <si>
    <t>Suministro, instalación y compactación manual con compactador mecánico de material de Base Granular tipo C</t>
  </si>
  <si>
    <t>Suministro, instalación y compactación manual con compactador mecánico de material tipo recebo común</t>
  </si>
  <si>
    <t>3.2.8</t>
  </si>
  <si>
    <t>3.2.9</t>
  </si>
  <si>
    <t>4.1.1</t>
  </si>
  <si>
    <t>4.1.2</t>
  </si>
  <si>
    <t>4.1.3</t>
  </si>
  <si>
    <t>4.1.4</t>
  </si>
  <si>
    <t>4.1.5</t>
  </si>
  <si>
    <t>4.1.6</t>
  </si>
  <si>
    <t>4.1.7</t>
  </si>
  <si>
    <t>4.1.9</t>
  </si>
  <si>
    <t>4.1.10</t>
  </si>
  <si>
    <t>4.1.11</t>
  </si>
  <si>
    <t>4.1.12</t>
  </si>
  <si>
    <t>4.1.13</t>
  </si>
  <si>
    <t>4.1.14</t>
  </si>
  <si>
    <t>ESTRUCTURAS COMPLEMENTARIAS RED DE ALCANTARILLADO</t>
  </si>
  <si>
    <t>Localización y replanteo de redes de alcantarillado</t>
  </si>
  <si>
    <t>DISEÑOS DE DETALLE VIABILIZADOS PARA LAS OBRAS DE ACUEDUCTO Y ALCANTARILLADO (SANITARIO Y PLUVIAL) QUE SERÁN FINANCIADAS POR EL PROGRAMA BID CO-L1242 EN EL MUNICIPIO DE FONSECA, LA GUAJIRA, COLOMBIA</t>
  </si>
  <si>
    <t xml:space="preserve">Corte de pavimento </t>
  </si>
  <si>
    <t>INSTALACIÓN A ZANJA ABIERTA DE TUBERÍAS DE ALCANTARILLADO</t>
  </si>
  <si>
    <t>SUMINISTRO DE TUBERÍAS DE ALCANTARILLADO</t>
  </si>
  <si>
    <t>Suministro de Tubería Alcantarillado PVC Ø=8"</t>
  </si>
  <si>
    <t>Suministro de Tubería Alcantarillado PVC Ø=10"</t>
  </si>
  <si>
    <t>Suministro de Tubería Alcantarillado PVC Ø=12"</t>
  </si>
  <si>
    <t>Suministro de Tubería Alcantarillado PVC Ø=14"</t>
  </si>
  <si>
    <t>Suministro de Tubería Alcantarillado PVC Ø=16"</t>
  </si>
  <si>
    <t>Suministro de Tubería Alcantarillado PVC Ø=18"</t>
  </si>
  <si>
    <t>Suministro de Tubería Alcantarillado PVC Ø=20"</t>
  </si>
  <si>
    <t>Suministro de Tubería Alcantarillado PVC Ø=24"</t>
  </si>
  <si>
    <t>Instalación a zanja abierta  de Tubería Alcantarillado PVC Ø=8"</t>
  </si>
  <si>
    <t>Instalación a zanja abierta  de Tubería Alcantarillado PVC Ø=10"</t>
  </si>
  <si>
    <t>Instalación a zanja abierta  de Tubería Alcantarillado PVC Ø=12"</t>
  </si>
  <si>
    <t>Instalación a zanja abierta  de Tubería Alcantarillado PVC Ø=14"</t>
  </si>
  <si>
    <t>Instalación a zanja abierta  de Tubería Alcantarillado PVC Ø=16"</t>
  </si>
  <si>
    <t>Instalación a zanja abierta  de Tubería Alcantarillado PVC Ø=18"</t>
  </si>
  <si>
    <t>Instalación a zanja abierta  de Tubería Alcantarillado PVC Ø=20"</t>
  </si>
  <si>
    <t>Instalación a zanja abierta  de Tubería Alcantarillado PVC Ø=24"</t>
  </si>
  <si>
    <t>Suministro de Tubería Alcantarillado PVC Ø=33"</t>
  </si>
  <si>
    <t>Suministro de Tubería Alcantarillado PVC Ø=39"</t>
  </si>
  <si>
    <t>Instalación a zanja abierta  de Tubería Alcantarillado PVC Ø=33"</t>
  </si>
  <si>
    <t>Instalación a zanja abierta  de Tubería Alcantarillado PVC Ø=39"</t>
  </si>
  <si>
    <t>Suministro de Tubería Alcantarillado PVC Ø=6"</t>
  </si>
  <si>
    <t>Instalación a zanja abierta  de Tubería Alcantarillado PVC Ø=6"</t>
  </si>
  <si>
    <t>4.3.1</t>
  </si>
  <si>
    <t>AP</t>
  </si>
  <si>
    <t>Localización y replanteo de estructuras</t>
  </si>
  <si>
    <t>Excavación manual en material común 0&lt;H≤2m.</t>
  </si>
  <si>
    <t>Excavación manual en material común 2&lt;H≤4m.</t>
  </si>
  <si>
    <t xml:space="preserve">Excavación manual en material común H&gt;4m. </t>
  </si>
  <si>
    <t xml:space="preserve">Excavación a máquina en material común. </t>
  </si>
  <si>
    <t>SUMINISTRO TUBERÍAS Y ACCESORIOS</t>
  </si>
  <si>
    <t>SUMINISTRO DE ACCESORIOS DE ALCANTARILLADO</t>
  </si>
  <si>
    <t>4.2.1</t>
  </si>
  <si>
    <t>Suministro de Codo 90° Alcantarillado PVC Ø=14"</t>
  </si>
  <si>
    <t>4.2.2</t>
  </si>
  <si>
    <t>SUMINISTRO DE TUBERÍAS PVC-SANITARIO</t>
  </si>
  <si>
    <t>Suministro de Tubería PVC-Sanitaria Ø=4"</t>
  </si>
  <si>
    <t>SUMINISTRO DE ACCESORIOS PVC-SANITARIO</t>
  </si>
  <si>
    <t>4.4.1</t>
  </si>
  <si>
    <t>Suministro de Codo 90° PVC-Sanitario PVC Ø=4"</t>
  </si>
  <si>
    <t>SUMINISTRO TUBERÍA A PRESIÓN</t>
  </si>
  <si>
    <t>4.5.1</t>
  </si>
  <si>
    <t>SUMINISTRO ACCESORIOS  TUBERÍA A PRESIÓN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</si>
  <si>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</si>
  <si>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</si>
  <si>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</si>
  <si>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</si>
  <si>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</si>
  <si>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</si>
  <si>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</si>
  <si>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</si>
  <si>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</si>
  <si>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</si>
  <si>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</si>
  <si>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CONEXIONES DOMICILIARIAS ALCANTARILLADO</t>
  </si>
  <si>
    <t>5.1.1</t>
  </si>
  <si>
    <t>Construcción caja domiciliaria alcantarillado 0.60 m x 0.60 m</t>
  </si>
  <si>
    <t>5.1.2</t>
  </si>
  <si>
    <t>Conexión domiciliaria alcantarillado Ø=6"</t>
  </si>
  <si>
    <t>POZOS DE INSPECCIÓN</t>
  </si>
  <si>
    <t>5.2.7</t>
  </si>
  <si>
    <t>5.2.8</t>
  </si>
  <si>
    <t>Escalones</t>
  </si>
  <si>
    <t>SUMIDEROS</t>
  </si>
  <si>
    <t>5.3.1</t>
  </si>
  <si>
    <t>5.3.2</t>
  </si>
  <si>
    <t>CONCRETOS Y ACERO DE REFUERZO</t>
  </si>
  <si>
    <t>RECONSTRUCCION DE PAVIMENTOS,  ANDENES Y SARDINELES</t>
  </si>
  <si>
    <t>GEOTEXTILES Y GEOMEMBRANAS</t>
  </si>
  <si>
    <t>ELEMENTOS ADICIONALES</t>
  </si>
  <si>
    <t>INSTALACIÓN TUBERÍAS Y ACCESORIOS</t>
  </si>
  <si>
    <t>10.1.1</t>
  </si>
  <si>
    <t>10.1.2</t>
  </si>
  <si>
    <t>10.1.3</t>
  </si>
  <si>
    <t>10.1.4</t>
  </si>
  <si>
    <t>10.1.5</t>
  </si>
  <si>
    <t>10.1.6</t>
  </si>
  <si>
    <t>10.1.7</t>
  </si>
  <si>
    <t>10.1.9</t>
  </si>
  <si>
    <t>10.1.10</t>
  </si>
  <si>
    <t>10.1.11</t>
  </si>
  <si>
    <t>10.1.12</t>
  </si>
  <si>
    <t>10.2.1</t>
  </si>
  <si>
    <t>Instalación de Codo 90° Alcantarillado PVC Ø=14"</t>
  </si>
  <si>
    <t>10.2.3</t>
  </si>
  <si>
    <t>INSTALACIÓN DE TUBERÍAS PVC-SANITARIO</t>
  </si>
  <si>
    <t>10.3.1</t>
  </si>
  <si>
    <t>Instalación de Tubería PVC-Sanitaria Ø=4"</t>
  </si>
  <si>
    <t>INSTALACIÓN DE ACCESORIOS PVC-SANITARIO</t>
  </si>
  <si>
    <t>10.4.1</t>
  </si>
  <si>
    <t>Instalación de Codo 90° PVC-Sanitario PVC Ø=4"</t>
  </si>
  <si>
    <t>INTALACIÓN TUBERÍA A PRESIÓN</t>
  </si>
  <si>
    <t>10.5.1</t>
  </si>
  <si>
    <t>10.6.1</t>
  </si>
  <si>
    <t>Retiro material de excavación en botadero</t>
  </si>
  <si>
    <t>Suministro, instalación y compactación mecánica de material de Afirmado</t>
  </si>
  <si>
    <t>Suministro, instalación y compactación manual de tierra negra</t>
  </si>
  <si>
    <t>INSTALACIÓN SIN ZANJA DE TUBERÍAS DE ALCANTARILLADO</t>
  </si>
  <si>
    <t>10.2.2</t>
  </si>
  <si>
    <t>ALCANTARILLADO SANITARIO</t>
  </si>
  <si>
    <t>Demolición estructuras en concreto (pozos existentes). Incluye retiro del material a punto de acopio en obra.</t>
  </si>
  <si>
    <t>3.3.2</t>
  </si>
  <si>
    <t>5.2.1</t>
  </si>
  <si>
    <t xml:space="preserve">Reconstrucción pavimento rígido E ≤ 15 cm. con geomalla biaxial de repavimentación  </t>
  </si>
  <si>
    <t>3.2.3</t>
  </si>
  <si>
    <t>3.2.5</t>
  </si>
  <si>
    <t>3.2.7</t>
  </si>
  <si>
    <t>Suministro, instalación y compactación manual arena</t>
  </si>
  <si>
    <t>4.1.8</t>
  </si>
  <si>
    <t>Suministro de Tubería Alcantarillado PEAD Ø=10"</t>
  </si>
  <si>
    <t>Suministro de Tubería Alcantarillado GRP Ø=1.30m</t>
  </si>
  <si>
    <t>Suministro codo 90° PVC  Ø=3"</t>
  </si>
  <si>
    <t>Suministro Codo 45° PVC  Ø=3"</t>
  </si>
  <si>
    <t>Suministro Válvula cheque  Ø=3"</t>
  </si>
  <si>
    <t>Suministro Unión desmontaje  Ø=3"</t>
  </si>
  <si>
    <t>Suministro Válvula compuerta Ø=3"</t>
  </si>
  <si>
    <t xml:space="preserve">Suministro Niple pasa muro 4" HD L=0.82 m </t>
  </si>
  <si>
    <t>Suministro Niple EBxEB 3" HD L=1.65 m</t>
  </si>
  <si>
    <t xml:space="preserve">Suministro Niple pasa muro 3" HD L=1.30 m </t>
  </si>
  <si>
    <t xml:space="preserve">Suministro Niple pasa muro 3" HD L=0.66 m </t>
  </si>
  <si>
    <t>5.2.2</t>
  </si>
  <si>
    <t>5.2.3</t>
  </si>
  <si>
    <t>5.2.4</t>
  </si>
  <si>
    <t>5.2.5</t>
  </si>
  <si>
    <t>5.2.6</t>
  </si>
  <si>
    <t>5.2.9</t>
  </si>
  <si>
    <t>5.2.10</t>
  </si>
  <si>
    <t>5.2.11</t>
  </si>
  <si>
    <t>Placa base para pozo de 1.20 m (D=1.90 m; e=0.30 m) en concreto de 28 Mpa impermeabilizado</t>
  </si>
  <si>
    <t>Placa base para pozo de 1.60 m (D=2.30 m; e=0.30 m) en concreto de 28 Mpa impermeabilizado</t>
  </si>
  <si>
    <t>Placa base para pozo de 1.80 m (D=2.50 m; e=0.30 m) en concreto de 28 Mpa impermeabilizado</t>
  </si>
  <si>
    <t>Cilindro para pozo de 1.20 m (e=0.25 m) en concreto de 28 MPa impermeabilizado</t>
  </si>
  <si>
    <t>Cilindro para pozo de 1.60 m (e=0.25 m) en concreto de 28 MPa impermeabilizado</t>
  </si>
  <si>
    <t>Cilindro para pozo de 1.80 m (e=0.25 m) en concreto de 28 MPa impermeabilizado</t>
  </si>
  <si>
    <t>Junta de construcción con PVC WATERSTOP (TIP)</t>
  </si>
  <si>
    <t>Junta de construcción con cinta PVC IDROSTOP B115P o similar</t>
  </si>
  <si>
    <t>Placa cubierta para pozo de 1.20 m (D=1.70 m; e=0.25 m) en concreto de 28 Mpa impermeabilizado</t>
  </si>
  <si>
    <t>Placa cubierta para pozo de 1.60 m (D=2.10 m; e=0.25 m) en concreto de 28 Mpa impermeabilizado</t>
  </si>
  <si>
    <t>Placa cubierta para pozo de 1.80 m (D=2.30 m; e=0.25 m) en concreto de 28 Mpa impermeabilizado</t>
  </si>
  <si>
    <t>Tapas en concreto D=70cm para pozo de inspección fabricada en sitio. Incluye aro tapa prefabricada.</t>
  </si>
  <si>
    <t>5.2.12</t>
  </si>
  <si>
    <t>Sumidero Lateral longitud 2.28 m con rejillas metálicas 1.05 m x 0.75 m, según diseño</t>
  </si>
  <si>
    <t>Sumidero Transversal longitud 6.50 m con rejillas metálicas 1.05 m x 0.75 m, según diseño</t>
  </si>
  <si>
    <t>Suministro e instalación concreto ciclópeo formado por el 60% de concreto de 3000 PSI más 40% piedra de Tmax 6", fundido en sitio</t>
  </si>
  <si>
    <t>Suministro e instalación de concreto de 28 MPa - 4000 PSI para estructuras fundidas en sitio. Incluye formaleta metálica.</t>
  </si>
  <si>
    <t>Suministros e instalacion de Concreto de limpieza f´c 14 Mpa</t>
  </si>
  <si>
    <t xml:space="preserve">El APU debe tener el reuso </t>
  </si>
  <si>
    <t>Suministro e instalación de geomembrana 30 Mils</t>
  </si>
  <si>
    <t>Suministro e instalación geotextil NT 2500</t>
  </si>
  <si>
    <t>Instalación y suministro de rejilla de retención de solidos gruesos, según diseño</t>
  </si>
  <si>
    <t>Instalación y suministro de Bomba sumergible Q= 8.43 l/s; H= 12.80m con cadena de elevación, vastago y soporte</t>
  </si>
  <si>
    <t>Instalación y sumnistro Tapa métalica de seguridad</t>
  </si>
  <si>
    <t>Suministro e instalación celda Aquacell RD con Kit</t>
  </si>
  <si>
    <t>Instalación a zanja abierta de Tubería Alcantarillado GRP Ø=1.30m</t>
  </si>
  <si>
    <t>10.1.8</t>
  </si>
  <si>
    <t>Instalación de Tubería Alcantarillado GRP Ø=1.30m por el método de Tunnel Liner</t>
  </si>
  <si>
    <t>Instalación de Tubería Alcantarillado PEAD Ø=10" por el método de PHD</t>
  </si>
  <si>
    <t>4.2.3</t>
  </si>
  <si>
    <t>4.2.4</t>
  </si>
  <si>
    <t>Suministro de Portaflanche Ø=10"</t>
  </si>
  <si>
    <t>Suministro de Brida loca Ø=10"</t>
  </si>
  <si>
    <t>Suministro de unión brida por acople universal Ø=10"</t>
  </si>
  <si>
    <t>Instalación de Portaflanche Ø=10"</t>
  </si>
  <si>
    <t>Instalación de Brida loca Ø=10"</t>
  </si>
  <si>
    <t>Instalación de unión brida por acople universal Ø=10"</t>
  </si>
  <si>
    <t>INSTALACIÓN DE ACCESORIOS PVC PARA ALCANTARILLADO</t>
  </si>
  <si>
    <t>Suministro Tubería unión platino PVC RDE 21 Ø=3"</t>
  </si>
  <si>
    <t>Instalación tubería unión platino PVC RDE 21 Ø=3"</t>
  </si>
  <si>
    <t>Instalación codo 90° PVC  Ø=3"</t>
  </si>
  <si>
    <t>Instalación Codo 45° PVC  Ø=3"</t>
  </si>
  <si>
    <t>Instalación Válvula cheque  Ø=3"</t>
  </si>
  <si>
    <t>Instalación Unión desmontaje  Ø=3"</t>
  </si>
  <si>
    <t>Instalación Válvula compuerta Ø=3"</t>
  </si>
  <si>
    <t xml:space="preserve">Instalación Niple pasa muro 4" HD L=0.82 m </t>
  </si>
  <si>
    <t>Instalación Niple EBxEB 3" HD L=1.65 m</t>
  </si>
  <si>
    <t xml:space="preserve">Instalación Niple pasa muro 3" HD L=1.30 m </t>
  </si>
  <si>
    <t xml:space="preserve">Instalación Niple pasa muro 3" HD L=0.66 m </t>
  </si>
  <si>
    <t>INSTALACIÓN ACCESORIOS TUBERÍA A PRESIÓN</t>
  </si>
  <si>
    <t>3.1.5</t>
  </si>
  <si>
    <t>OBSERVACIONES</t>
  </si>
  <si>
    <t>Entibado E2 tipo Deslizante</t>
  </si>
  <si>
    <t>Entibado E1B Continuo en cajones de acero</t>
  </si>
  <si>
    <t>Suministro de Tubería Alcantarillado PEAD Ø=8"</t>
  </si>
  <si>
    <t>Instalación de Tubería Alcantarillado PEAD Ø=8" por el método de PHD</t>
  </si>
  <si>
    <t xml:space="preserve">DISEÑOS DE DETALLE VIABILIZADOS PARA LAS OBRAS DE ACUEDUCTO Y ALCANTARILLADO (SANITARIO Y PLUVIAL) QUE SERÁN FINANCIADAS POR EL PROGRAMA BID CO-L1242 EN LOS MUNICIPIOS DE FONSECA, LA GUAJIRA, COLOMBIA”
CO-T1503-P001 </t>
  </si>
  <si>
    <t>CONSORCIO AYS FONSECA</t>
  </si>
  <si>
    <t>FORMATO:  MEMORIA DE CANTIDADES</t>
  </si>
  <si>
    <t>CAPÍTULO</t>
  </si>
  <si>
    <t>ITEM</t>
  </si>
  <si>
    <t>UNID.</t>
  </si>
  <si>
    <t>UBICACIÓN</t>
  </si>
  <si>
    <t>Localización general</t>
  </si>
  <si>
    <t>Dimensiones</t>
  </si>
  <si>
    <t>Medida Total</t>
  </si>
  <si>
    <t>ALTO</t>
  </si>
  <si>
    <t xml:space="preserve">OBSERVACIONES:  </t>
  </si>
  <si>
    <t xml:space="preserve">Subtotal </t>
  </si>
  <si>
    <t>AJUSTE DECIMALES</t>
  </si>
  <si>
    <t>Contratista</t>
  </si>
  <si>
    <t>Supervisión:</t>
  </si>
  <si>
    <t>FIRMA:</t>
  </si>
  <si>
    <t>NOMBRE:</t>
  </si>
  <si>
    <t xml:space="preserve">                   </t>
  </si>
  <si>
    <t>Conexión tubería nueva PEAD a pozos de inspección existente</t>
  </si>
  <si>
    <t>ÁREA</t>
  </si>
  <si>
    <t>Suministro, instalación y compactación manual con compactador mecánico de material de Afirmado (sub base SG 200)</t>
  </si>
  <si>
    <t>Suministro e instalación de concreto reforzado de 21 MPa - 3000 PSI para placa de dispación de esfuerzos. Incluye formaleta metálica y acero de refuerzo</t>
  </si>
  <si>
    <t>10.3.2</t>
  </si>
  <si>
    <t>10.3.3</t>
  </si>
  <si>
    <t>10.3.4</t>
  </si>
  <si>
    <t>10.7.1</t>
  </si>
  <si>
    <t>10.7.2</t>
  </si>
  <si>
    <t>10.7.3</t>
  </si>
  <si>
    <t>10.7.4</t>
  </si>
  <si>
    <t>10.7.5</t>
  </si>
  <si>
    <t>10.7.6</t>
  </si>
  <si>
    <t>10.7.7</t>
  </si>
  <si>
    <t>10.7.8</t>
  </si>
  <si>
    <t>10.7.9</t>
  </si>
  <si>
    <t>10.7.10</t>
  </si>
  <si>
    <t>10.7.11</t>
  </si>
  <si>
    <t>CÁMARA DE CAÍDA</t>
  </si>
  <si>
    <t>Cámara de caída PVC Ø=8"</t>
  </si>
  <si>
    <t>ESPESOR</t>
  </si>
  <si>
    <t>Desviación del cauce para instalación de tubería</t>
  </si>
  <si>
    <t>3.2.11</t>
  </si>
  <si>
    <t>Suministro, instalación y compactación manual de gravilla o material triturado con agua Ø=3/4"</t>
  </si>
  <si>
    <t>Cámara tipo 1 en concreto 28 Mpa impermeabilizado, incluye placa inferior, muros y placa superior</t>
  </si>
  <si>
    <t>Cámara tipo 2 en concreto 28 Mpa impermeabilizado, incluye placa inferior, muros y placa superior</t>
  </si>
  <si>
    <t>Cámara tipo 3 en concreto 28 Mpa impermeabilizado, incluye placa inferior, muros y placa superior</t>
  </si>
  <si>
    <t>5.2.13</t>
  </si>
  <si>
    <t>5.2.14</t>
  </si>
  <si>
    <t>5.2.15</t>
  </si>
  <si>
    <t>EXCAVACIÓN</t>
  </si>
  <si>
    <t>RELLENO</t>
  </si>
  <si>
    <t>Revisar diseño estructural</t>
  </si>
  <si>
    <t>Suministro codo 90° HD EBxEB Ø=3"</t>
  </si>
  <si>
    <t>4.6.12</t>
  </si>
  <si>
    <t>4.6.13</t>
  </si>
  <si>
    <t>4.6.14</t>
  </si>
  <si>
    <t>Suministro Niple EBxEB 3" HD L=0.35 m</t>
  </si>
  <si>
    <t>Suministro TEE HD EBxEB Ø=3"</t>
  </si>
  <si>
    <t>Suministro Niple EBxEB 3" HD L=0.25 m</t>
  </si>
  <si>
    <t>Suministro Unión brida por acople universal Ø=3"</t>
  </si>
  <si>
    <t>Instalación codo 90° HD EBxEB Ø=3"</t>
  </si>
  <si>
    <t>Instalación Niple EBxEB 3" HD L=0.35 m</t>
  </si>
  <si>
    <t>Instalación TEE HD EBxEB Ø=3"</t>
  </si>
  <si>
    <t>Instalación Niple EBxEB 3" HD L=0.25 m</t>
  </si>
  <si>
    <t>Instalación Unión brida por acople universal Ø=3"</t>
  </si>
  <si>
    <t>10.7.12</t>
  </si>
  <si>
    <t>10.7.13</t>
  </si>
  <si>
    <t>10.7.14</t>
  </si>
  <si>
    <t>4.6.15</t>
  </si>
  <si>
    <t xml:space="preserve">Suministro Niple pasa muro 10" HD L=0.30 m </t>
  </si>
  <si>
    <t xml:space="preserve">Instalación Niple pasa muro 10" HD L=0.30 m </t>
  </si>
  <si>
    <t>10.7.15</t>
  </si>
  <si>
    <t>RESUMEN CANTIDADES PAVIMENTACIÓN DE VÍAS</t>
  </si>
  <si>
    <t>PAVIMENTACIÓN VÍAS</t>
  </si>
  <si>
    <t>CL 15 - CR 11 A CR 9 (VÍA)</t>
  </si>
  <si>
    <t>CL 16A - CR 8  A CR2 (VÍA)</t>
  </si>
  <si>
    <t>CR 2 - VÍA LOS ALTOS A CL16A (VÍA)</t>
  </si>
  <si>
    <t>CL 18 - CR 3 A CR 2 (VÍA)</t>
  </si>
  <si>
    <t>CR 7 - CL 17A A CL 16A (VÍA)</t>
  </si>
  <si>
    <t>CR 4 - CL 13 A CL 12 (VÍA)</t>
  </si>
  <si>
    <t>CL 12 - CR 5 A CR3 (VÍA)</t>
  </si>
  <si>
    <t>CL 15 - CR 11 A CR 9 (ANDÉN)</t>
  </si>
  <si>
    <t>CL 16A - CR 8  A CR2 (ANDÉN)</t>
  </si>
  <si>
    <t>CR 2 - ANDÉN LOS ALTOS A CL16A (ANDÉN)</t>
  </si>
  <si>
    <t>CL 18 - CR 3 A CR 2 (ANDÉN)</t>
  </si>
  <si>
    <t>CR 7 - CL 17A A CL 16A (ANDÉN)</t>
  </si>
  <si>
    <t>CR 4 - CL 13 A CL 12 (ANDÉN)</t>
  </si>
  <si>
    <t>CL 12 - CR 5 A CR3 (ANDÉN)</t>
  </si>
  <si>
    <t>ANCHO</t>
  </si>
  <si>
    <t>LONGITUD</t>
  </si>
  <si>
    <t>Suministro, instalación y compactación mecánico de material de Subbase Granular INV 320/13</t>
  </si>
  <si>
    <t>Suministro, instalación y compactación mecánica de material de Terraplen selecto INV 220/13</t>
  </si>
  <si>
    <t>Instalación de pavimento rígido (MR 41Kg/cm2)</t>
  </si>
  <si>
    <t>Construcción de andén en concreto e=0.15m. 2500 psi. Incluye formaleta metálica y soportes.</t>
  </si>
  <si>
    <t>Construcción sardinel en concreto fundido en sitio h=0.15m a=0.15m. 2500 psi. Incluye formaleta metálica y soportes.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</si>
</sst>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&quot;$&quot;\ * #,##0_);_(&quot;$&quot;\ * \(#,##0\);_(&quot;$&quot;\ * &quot;-&quot;_);_(@_)"/>
    <numFmt numFmtId="165" formatCode="0.0"/>
    <numFmt numFmtId="166" formatCode="0.000"/>
    <numFmt numFmtId="167" formatCode="#,##0.0"/>
    <numFmt numFmtId="168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b/>
      <sz val="13"/>
      <name val="Tunga"/>
      <family val="2"/>
    </font>
    <font>
      <b/>
      <sz val="12"/>
      <name val="Tunga"/>
      <family val="2"/>
    </font>
    <font>
      <b/>
      <sz val="14"/>
      <name val="Tunga"/>
      <family val="2"/>
    </font>
    <font>
      <b/>
      <sz val="9"/>
      <name val="Tunga"/>
      <family val="2"/>
    </font>
    <font>
      <b/>
      <sz val="10"/>
      <name val="Tunga"/>
      <family val="2"/>
    </font>
    <font>
      <sz val="10"/>
      <name val="Tunga"/>
      <family val="2"/>
    </font>
    <font>
      <b/>
      <sz val="8"/>
      <name val="Tunga"/>
      <family val="2"/>
    </font>
    <font>
      <sz val="12"/>
      <name val="Tunga"/>
      <family val="2"/>
    </font>
    <font>
      <sz val="14"/>
      <name val="Tunga"/>
      <family val="2"/>
    </font>
    <font>
      <sz val="11"/>
      <name val="Tung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FF00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7" fillId="0" borderId="0"/>
  </cellStyleXfs>
  <cellXfs count="182">
    <xf numFmtId="0" fontId="0" fillId="0" borderId="0" xfId="0"/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5" fillId="4" borderId="1" xfId="0" applyNumberFormat="1" applyFont="1" applyFill="1" applyBorder="1" applyAlignment="1">
      <alignment vertical="center" wrapText="1"/>
    </xf>
    <xf numFmtId="43" fontId="5" fillId="4" borderId="1" xfId="3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6" xfId="0" applyFont="1" applyFill="1" applyBorder="1" applyAlignment="1">
      <alignment horizontal="center" vertical="center"/>
    </xf>
    <xf numFmtId="167" fontId="4" fillId="0" borderId="25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horizontal="center" vertical="center"/>
    </xf>
    <xf numFmtId="167" fontId="5" fillId="3" borderId="1" xfId="0" applyNumberFormat="1" applyFont="1" applyFill="1" applyBorder="1" applyAlignment="1">
      <alignment horizontal="center" vertical="center"/>
    </xf>
    <xf numFmtId="0" fontId="4" fillId="0" borderId="25" xfId="4" applyFont="1" applyFill="1" applyBorder="1" applyAlignment="1">
      <alignment vertical="center" wrapText="1"/>
    </xf>
    <xf numFmtId="0" fontId="4" fillId="0" borderId="25" xfId="5" applyFont="1" applyFill="1" applyBorder="1" applyAlignment="1" applyProtection="1">
      <alignment horizontal="center" vertical="center"/>
    </xf>
    <xf numFmtId="167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 applyProtection="1">
      <alignment horizontal="center" vertical="center" wrapText="1"/>
    </xf>
    <xf numFmtId="168" fontId="5" fillId="6" borderId="1" xfId="3" applyNumberFormat="1" applyFont="1" applyFill="1" applyBorder="1" applyAlignment="1" applyProtection="1">
      <alignment horizontal="center" vertical="center" wrapText="1"/>
    </xf>
    <xf numFmtId="167" fontId="4" fillId="0" borderId="27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vertical="center" wrapText="1"/>
    </xf>
    <xf numFmtId="0" fontId="4" fillId="0" borderId="27" xfId="0" applyFont="1" applyFill="1" applyBorder="1" applyAlignment="1">
      <alignment horizontal="center" vertical="center"/>
    </xf>
    <xf numFmtId="167" fontId="4" fillId="0" borderId="28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7" xfId="5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2" fontId="4" fillId="0" borderId="27" xfId="0" applyNumberFormat="1" applyFont="1" applyFill="1" applyBorder="1" applyAlignment="1">
      <alignment vertical="center" wrapText="1"/>
    </xf>
    <xf numFmtId="0" fontId="4" fillId="0" borderId="27" xfId="4" applyFont="1" applyFill="1" applyBorder="1" applyAlignment="1">
      <alignment vertical="center" wrapText="1"/>
    </xf>
    <xf numFmtId="167" fontId="4" fillId="0" borderId="31" xfId="0" applyNumberFormat="1" applyFont="1" applyFill="1" applyBorder="1" applyAlignment="1">
      <alignment horizontal="center" vertical="center"/>
    </xf>
    <xf numFmtId="0" fontId="4" fillId="0" borderId="31" xfId="4" applyFont="1" applyFill="1" applyBorder="1" applyAlignment="1">
      <alignment vertical="center" wrapText="1"/>
    </xf>
    <xf numFmtId="0" fontId="4" fillId="0" borderId="31" xfId="5" applyFont="1" applyFill="1" applyBorder="1" applyAlignment="1" applyProtection="1">
      <alignment horizontal="center" vertical="center"/>
    </xf>
    <xf numFmtId="167" fontId="4" fillId="0" borderId="24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5" fillId="6" borderId="1" xfId="3" applyNumberFormat="1" applyFont="1" applyFill="1" applyBorder="1" applyAlignment="1" applyProtection="1">
      <alignment horizontal="center" vertical="center" wrapText="1"/>
    </xf>
    <xf numFmtId="1" fontId="5" fillId="4" borderId="1" xfId="3" applyNumberFormat="1" applyFont="1" applyFill="1" applyBorder="1" applyAlignment="1">
      <alignment horizontal="center" vertical="center"/>
    </xf>
    <xf numFmtId="1" fontId="4" fillId="0" borderId="27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1" fontId="4" fillId="0" borderId="31" xfId="0" applyNumberFormat="1" applyFont="1" applyFill="1" applyBorder="1" applyAlignment="1">
      <alignment horizontal="center" vertical="center"/>
    </xf>
    <xf numFmtId="1" fontId="10" fillId="5" borderId="1" xfId="7" applyNumberFormat="1" applyFont="1" applyFill="1" applyBorder="1" applyAlignment="1">
      <alignment horizontal="center" vertical="center"/>
    </xf>
    <xf numFmtId="1" fontId="11" fillId="0" borderId="1" xfId="7" applyNumberFormat="1" applyFont="1" applyBorder="1" applyAlignment="1">
      <alignment horizontal="center" vertical="center"/>
    </xf>
    <xf numFmtId="1" fontId="12" fillId="5" borderId="1" xfId="7" applyNumberFormat="1" applyFont="1" applyFill="1" applyBorder="1" applyAlignment="1">
      <alignment horizontal="center" vertical="center"/>
    </xf>
    <xf numFmtId="1" fontId="13" fillId="0" borderId="41" xfId="7" applyNumberFormat="1" applyFont="1" applyFill="1" applyBorder="1" applyAlignment="1">
      <alignment horizontal="center" vertical="center" wrapText="1"/>
    </xf>
    <xf numFmtId="1" fontId="14" fillId="0" borderId="42" xfId="7" applyNumberFormat="1" applyFont="1" applyBorder="1"/>
    <xf numFmtId="1" fontId="14" fillId="0" borderId="14" xfId="7" applyNumberFormat="1" applyFont="1" applyBorder="1"/>
    <xf numFmtId="1" fontId="13" fillId="0" borderId="20" xfId="7" applyNumberFormat="1" applyFont="1" applyBorder="1"/>
    <xf numFmtId="1" fontId="14" fillId="0" borderId="9" xfId="7" applyNumberFormat="1" applyFont="1" applyBorder="1"/>
    <xf numFmtId="1" fontId="14" fillId="0" borderId="0" xfId="7" applyNumberFormat="1" applyFont="1"/>
    <xf numFmtId="1" fontId="14" fillId="0" borderId="36" xfId="7" applyNumberFormat="1" applyFont="1" applyBorder="1"/>
    <xf numFmtId="1" fontId="13" fillId="5" borderId="1" xfId="7" applyNumberFormat="1" applyFont="1" applyFill="1" applyBorder="1" applyAlignment="1">
      <alignment horizontal="center"/>
    </xf>
    <xf numFmtId="0" fontId="14" fillId="0" borderId="9" xfId="7" applyFont="1" applyBorder="1"/>
    <xf numFmtId="0" fontId="14" fillId="0" borderId="0" xfId="7" applyFont="1"/>
    <xf numFmtId="2" fontId="14" fillId="0" borderId="0" xfId="7" applyNumberFormat="1" applyFont="1" applyAlignment="1">
      <alignment horizontal="center" vertical="center" textRotation="90"/>
    </xf>
    <xf numFmtId="0" fontId="13" fillId="0" borderId="0" xfId="7" applyFont="1" applyAlignment="1">
      <alignment horizontal="center" textRotation="90"/>
    </xf>
    <xf numFmtId="0" fontId="16" fillId="0" borderId="0" xfId="7" applyFont="1" applyAlignment="1">
      <alignment horizontal="center"/>
    </xf>
    <xf numFmtId="0" fontId="14" fillId="0" borderId="0" xfId="7" applyFont="1" applyAlignment="1">
      <alignment horizontal="center" vertical="center" textRotation="90"/>
    </xf>
    <xf numFmtId="0" fontId="14" fillId="0" borderId="0" xfId="7" applyFont="1" applyAlignment="1">
      <alignment horizontal="center"/>
    </xf>
    <xf numFmtId="2" fontId="14" fillId="0" borderId="0" xfId="7" applyNumberFormat="1" applyFont="1" applyAlignment="1">
      <alignment horizontal="center"/>
    </xf>
    <xf numFmtId="2" fontId="14" fillId="0" borderId="0" xfId="7" applyNumberFormat="1" applyFont="1" applyAlignment="1">
      <alignment horizontal="center" vertical="center" textRotation="180"/>
    </xf>
    <xf numFmtId="2" fontId="13" fillId="0" borderId="36" xfId="7" applyNumberFormat="1" applyFont="1" applyBorder="1"/>
    <xf numFmtId="2" fontId="14" fillId="0" borderId="15" xfId="7" applyNumberFormat="1" applyFont="1" applyBorder="1" applyAlignment="1">
      <alignment horizontal="center" vertical="center"/>
    </xf>
    <xf numFmtId="2" fontId="14" fillId="0" borderId="19" xfId="7" applyNumberFormat="1" applyFont="1" applyBorder="1" applyAlignment="1">
      <alignment horizontal="center"/>
    </xf>
    <xf numFmtId="2" fontId="14" fillId="0" borderId="45" xfId="7" applyNumberFormat="1" applyFont="1" applyBorder="1" applyAlignment="1">
      <alignment horizontal="right"/>
    </xf>
    <xf numFmtId="0" fontId="14" fillId="0" borderId="0" xfId="7" applyFont="1" applyAlignment="1">
      <alignment horizontal="left"/>
    </xf>
    <xf numFmtId="2" fontId="14" fillId="0" borderId="0" xfId="7" applyNumberFormat="1" applyFont="1"/>
    <xf numFmtId="2" fontId="14" fillId="0" borderId="15" xfId="7" applyNumberFormat="1" applyFont="1" applyBorder="1"/>
    <xf numFmtId="2" fontId="14" fillId="0" borderId="16" xfId="7" applyNumberFormat="1" applyFont="1" applyBorder="1" applyAlignment="1">
      <alignment horizontal="center"/>
    </xf>
    <xf numFmtId="0" fontId="17" fillId="0" borderId="0" xfId="7" applyFont="1"/>
    <xf numFmtId="0" fontId="16" fillId="0" borderId="46" xfId="7" applyFont="1" applyBorder="1" applyAlignment="1">
      <alignment vertical="top"/>
    </xf>
    <xf numFmtId="0" fontId="16" fillId="0" borderId="22" xfId="7" applyFont="1" applyBorder="1" applyAlignment="1">
      <alignment vertical="top"/>
    </xf>
    <xf numFmtId="2" fontId="16" fillId="0" borderId="22" xfId="7" applyNumberFormat="1" applyFont="1" applyBorder="1" applyAlignment="1">
      <alignment vertical="top"/>
    </xf>
    <xf numFmtId="2" fontId="16" fillId="0" borderId="32" xfId="7" applyNumberFormat="1" applyFont="1" applyBorder="1" applyAlignment="1">
      <alignment vertical="top"/>
    </xf>
    <xf numFmtId="2" fontId="14" fillId="0" borderId="47" xfId="7" applyNumberFormat="1" applyFont="1" applyBorder="1" applyAlignment="1">
      <alignment horizontal="right"/>
    </xf>
    <xf numFmtId="0" fontId="16" fillId="0" borderId="48" xfId="7" applyFont="1" applyBorder="1" applyAlignment="1">
      <alignment vertical="top"/>
    </xf>
    <xf numFmtId="0" fontId="16" fillId="0" borderId="23" xfId="7" applyFont="1" applyBorder="1" applyAlignment="1">
      <alignment vertical="top"/>
    </xf>
    <xf numFmtId="0" fontId="16" fillId="0" borderId="49" xfId="7" applyFont="1" applyBorder="1" applyAlignment="1">
      <alignment vertical="top"/>
    </xf>
    <xf numFmtId="2" fontId="16" fillId="0" borderId="49" xfId="7" applyNumberFormat="1" applyFont="1" applyBorder="1" applyAlignment="1">
      <alignment vertical="top"/>
    </xf>
    <xf numFmtId="2" fontId="16" fillId="0" borderId="30" xfId="7" applyNumberFormat="1" applyFont="1" applyBorder="1" applyAlignment="1">
      <alignment vertical="top"/>
    </xf>
    <xf numFmtId="2" fontId="14" fillId="0" borderId="50" xfId="7" applyNumberFormat="1" applyFont="1" applyBorder="1"/>
    <xf numFmtId="2" fontId="14" fillId="0" borderId="51" xfId="7" applyNumberFormat="1" applyFont="1" applyBorder="1" applyAlignment="1">
      <alignment horizontal="center"/>
    </xf>
    <xf numFmtId="2" fontId="14" fillId="0" borderId="52" xfId="7" applyNumberFormat="1" applyFont="1" applyBorder="1" applyAlignment="1">
      <alignment horizontal="right"/>
    </xf>
    <xf numFmtId="2" fontId="16" fillId="0" borderId="23" xfId="7" applyNumberFormat="1" applyFont="1" applyBorder="1" applyAlignment="1">
      <alignment vertical="top"/>
    </xf>
    <xf numFmtId="2" fontId="16" fillId="0" borderId="53" xfId="7" applyNumberFormat="1" applyFont="1" applyBorder="1" applyAlignment="1">
      <alignment vertical="top"/>
    </xf>
    <xf numFmtId="2" fontId="14" fillId="0" borderId="17" xfId="7" applyNumberFormat="1" applyFont="1" applyBorder="1"/>
    <xf numFmtId="2" fontId="14" fillId="0" borderId="18" xfId="7" applyNumberFormat="1" applyFont="1" applyBorder="1" applyAlignment="1">
      <alignment horizontal="center"/>
    </xf>
    <xf numFmtId="2" fontId="14" fillId="0" borderId="54" xfId="7" applyNumberFormat="1" applyFont="1" applyBorder="1" applyAlignment="1">
      <alignment horizontal="right"/>
    </xf>
    <xf numFmtId="2" fontId="14" fillId="0" borderId="41" xfId="7" applyNumberFormat="1" applyFont="1" applyBorder="1" applyAlignment="1">
      <alignment horizontal="right"/>
    </xf>
    <xf numFmtId="2" fontId="16" fillId="0" borderId="41" xfId="7" applyNumberFormat="1" applyFont="1" applyBorder="1" applyAlignment="1">
      <alignment horizontal="right"/>
    </xf>
    <xf numFmtId="0" fontId="16" fillId="0" borderId="55" xfId="7" applyFont="1" applyBorder="1" applyAlignment="1">
      <alignment vertical="top"/>
    </xf>
    <xf numFmtId="0" fontId="16" fillId="0" borderId="21" xfId="7" applyFont="1" applyBorder="1" applyAlignment="1">
      <alignment vertical="top"/>
    </xf>
    <xf numFmtId="2" fontId="16" fillId="0" borderId="21" xfId="7" applyNumberFormat="1" applyFont="1" applyBorder="1" applyAlignment="1">
      <alignment vertical="top"/>
    </xf>
    <xf numFmtId="2" fontId="16" fillId="0" borderId="33" xfId="7" applyNumberFormat="1" applyFont="1" applyBorder="1" applyAlignment="1">
      <alignment vertical="top"/>
    </xf>
    <xf numFmtId="2" fontId="11" fillId="0" borderId="41" xfId="7" applyNumberFormat="1" applyFont="1" applyBorder="1" applyAlignment="1">
      <alignment horizontal="right"/>
    </xf>
    <xf numFmtId="0" fontId="16" fillId="0" borderId="9" xfId="7" applyFont="1" applyBorder="1" applyAlignment="1">
      <alignment vertical="top"/>
    </xf>
    <xf numFmtId="0" fontId="16" fillId="0" borderId="0" xfId="7" applyFont="1" applyAlignment="1">
      <alignment vertical="top"/>
    </xf>
    <xf numFmtId="2" fontId="16" fillId="0" borderId="0" xfId="7" applyNumberFormat="1" applyFont="1" applyAlignment="1">
      <alignment vertical="top"/>
    </xf>
    <xf numFmtId="2" fontId="11" fillId="0" borderId="0" xfId="7" applyNumberFormat="1" applyFont="1" applyAlignment="1">
      <alignment horizontal="center" vertical="center" wrapText="1"/>
    </xf>
    <xf numFmtId="2" fontId="17" fillId="0" borderId="0" xfId="7" applyNumberFormat="1" applyFont="1" applyAlignment="1">
      <alignment horizontal="center"/>
    </xf>
    <xf numFmtId="2" fontId="11" fillId="0" borderId="10" xfId="7" applyNumberFormat="1" applyFont="1" applyBorder="1" applyAlignment="1">
      <alignment horizontal="right"/>
    </xf>
    <xf numFmtId="0" fontId="16" fillId="0" borderId="0" xfId="7" applyFont="1" applyAlignment="1">
      <alignment horizontal="left" vertical="top"/>
    </xf>
    <xf numFmtId="0" fontId="14" fillId="0" borderId="9" xfId="7" applyFont="1" applyBorder="1" applyAlignment="1">
      <alignment horizontal="left"/>
    </xf>
    <xf numFmtId="0" fontId="16" fillId="0" borderId="0" xfId="7" applyFont="1" applyAlignment="1">
      <alignment horizontal="left"/>
    </xf>
    <xf numFmtId="2" fontId="16" fillId="0" borderId="0" xfId="7" applyNumberFormat="1" applyFont="1" applyAlignment="1">
      <alignment horizontal="left"/>
    </xf>
    <xf numFmtId="2" fontId="14" fillId="0" borderId="0" xfId="7" applyNumberFormat="1" applyFont="1" applyAlignment="1">
      <alignment horizontal="right"/>
    </xf>
    <xf numFmtId="2" fontId="14" fillId="0" borderId="10" xfId="7" applyNumberFormat="1" applyFont="1" applyBorder="1" applyAlignment="1">
      <alignment horizontal="right"/>
    </xf>
    <xf numFmtId="0" fontId="14" fillId="0" borderId="9" xfId="7" quotePrefix="1" applyFont="1" applyBorder="1" applyAlignment="1">
      <alignment horizontal="left"/>
    </xf>
    <xf numFmtId="2" fontId="14" fillId="0" borderId="0" xfId="7" applyNumberFormat="1" applyFont="1" applyAlignment="1">
      <alignment horizontal="left"/>
    </xf>
    <xf numFmtId="0" fontId="14" fillId="0" borderId="11" xfId="7" applyFont="1" applyBorder="1" applyAlignment="1">
      <alignment horizontal="left"/>
    </xf>
    <xf numFmtId="0" fontId="14" fillId="0" borderId="12" xfId="7" applyFont="1" applyBorder="1" applyAlignment="1">
      <alignment horizontal="left"/>
    </xf>
    <xf numFmtId="2" fontId="14" fillId="0" borderId="12" xfId="7" applyNumberFormat="1" applyFont="1" applyBorder="1" applyAlignment="1">
      <alignment horizontal="left"/>
    </xf>
    <xf numFmtId="2" fontId="14" fillId="0" borderId="12" xfId="7" applyNumberFormat="1" applyFont="1" applyBorder="1" applyAlignment="1">
      <alignment horizontal="center"/>
    </xf>
    <xf numFmtId="2" fontId="14" fillId="0" borderId="12" xfId="7" applyNumberFormat="1" applyFont="1" applyBorder="1" applyAlignment="1">
      <alignment horizontal="centerContinuous"/>
    </xf>
    <xf numFmtId="2" fontId="14" fillId="0" borderId="13" xfId="7" applyNumberFormat="1" applyFont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vertical="center"/>
    </xf>
    <xf numFmtId="2" fontId="18" fillId="0" borderId="0" xfId="0" applyNumberFormat="1" applyFont="1"/>
    <xf numFmtId="0" fontId="4" fillId="0" borderId="31" xfId="0" applyFont="1" applyFill="1" applyBorder="1" applyAlignment="1">
      <alignment horizontal="center" vertical="center"/>
    </xf>
    <xf numFmtId="1" fontId="4" fillId="7" borderId="2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2" fontId="10" fillId="0" borderId="1" xfId="7" applyNumberFormat="1" applyFont="1" applyBorder="1" applyAlignment="1">
      <alignment horizontal="center" vertical="center" wrapText="1"/>
    </xf>
    <xf numFmtId="2" fontId="14" fillId="0" borderId="1" xfId="7" applyNumberFormat="1" applyFont="1" applyBorder="1"/>
    <xf numFmtId="2" fontId="11" fillId="5" borderId="1" xfId="7" applyNumberFormat="1" applyFont="1" applyFill="1" applyBorder="1" applyAlignment="1">
      <alignment horizontal="center" vertical="center" wrapText="1"/>
    </xf>
    <xf numFmtId="2" fontId="17" fillId="5" borderId="1" xfId="7" applyNumberFormat="1" applyFont="1" applyFill="1" applyBorder="1"/>
    <xf numFmtId="1" fontId="10" fillId="0" borderId="5" xfId="7" applyNumberFormat="1" applyFont="1" applyBorder="1" applyAlignment="1">
      <alignment horizontal="center" vertical="center" wrapText="1"/>
    </xf>
    <xf numFmtId="1" fontId="10" fillId="0" borderId="3" xfId="7" applyNumberFormat="1" applyFont="1" applyBorder="1" applyAlignment="1">
      <alignment horizontal="center" vertical="center" wrapText="1"/>
    </xf>
    <xf numFmtId="1" fontId="13" fillId="5" borderId="4" xfId="7" quotePrefix="1" applyNumberFormat="1" applyFont="1" applyFill="1" applyBorder="1" applyAlignment="1">
      <alignment horizontal="center" vertical="center"/>
    </xf>
    <xf numFmtId="1" fontId="13" fillId="5" borderId="29" xfId="7" quotePrefix="1" applyNumberFormat="1" applyFont="1" applyFill="1" applyBorder="1" applyAlignment="1">
      <alignment horizontal="center" vertical="center"/>
    </xf>
    <xf numFmtId="1" fontId="13" fillId="5" borderId="2" xfId="7" applyNumberFormat="1" applyFont="1" applyFill="1" applyBorder="1" applyAlignment="1">
      <alignment horizontal="center"/>
    </xf>
    <xf numFmtId="1" fontId="13" fillId="5" borderId="5" xfId="7" applyNumberFormat="1" applyFont="1" applyFill="1" applyBorder="1" applyAlignment="1">
      <alignment horizontal="center"/>
    </xf>
    <xf numFmtId="1" fontId="13" fillId="5" borderId="3" xfId="7" applyNumberFormat="1" applyFont="1" applyFill="1" applyBorder="1" applyAlignment="1">
      <alignment horizontal="center"/>
    </xf>
    <xf numFmtId="1" fontId="11" fillId="0" borderId="6" xfId="6" applyNumberFormat="1" applyFont="1" applyBorder="1" applyAlignment="1">
      <alignment horizontal="center" vertical="center" wrapText="1"/>
    </xf>
    <xf numFmtId="1" fontId="11" fillId="0" borderId="34" xfId="6" applyNumberFormat="1" applyFont="1" applyBorder="1" applyAlignment="1">
      <alignment horizontal="center" vertical="center" wrapText="1"/>
    </xf>
    <xf numFmtId="1" fontId="11" fillId="0" borderId="9" xfId="6" applyNumberFormat="1" applyFont="1" applyBorder="1" applyAlignment="1">
      <alignment horizontal="center" vertical="center" wrapText="1"/>
    </xf>
    <xf numFmtId="1" fontId="11" fillId="0" borderId="36" xfId="6" applyNumberFormat="1" applyFont="1" applyBorder="1" applyAlignment="1">
      <alignment horizontal="center" vertical="center" wrapText="1"/>
    </xf>
    <xf numFmtId="1" fontId="11" fillId="0" borderId="11" xfId="6" applyNumberFormat="1" applyFont="1" applyBorder="1" applyAlignment="1">
      <alignment horizontal="center" vertical="center" wrapText="1"/>
    </xf>
    <xf numFmtId="1" fontId="11" fillId="0" borderId="38" xfId="6" applyNumberFormat="1" applyFont="1" applyBorder="1" applyAlignment="1">
      <alignment horizontal="center" vertical="center" wrapText="1"/>
    </xf>
    <xf numFmtId="1" fontId="11" fillId="0" borderId="35" xfId="0" applyNumberFormat="1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1" fontId="11" fillId="0" borderId="34" xfId="0" applyNumberFormat="1" applyFont="1" applyBorder="1" applyAlignment="1">
      <alignment horizontal="center" vertical="center" wrapText="1"/>
    </xf>
    <xf numFmtId="1" fontId="9" fillId="0" borderId="35" xfId="7" applyNumberFormat="1" applyFont="1" applyBorder="1" applyAlignment="1">
      <alignment horizontal="center" vertical="center"/>
    </xf>
    <xf numFmtId="1" fontId="9" fillId="0" borderId="7" xfId="7" applyNumberFormat="1" applyFont="1" applyBorder="1" applyAlignment="1">
      <alignment horizontal="center" vertical="center"/>
    </xf>
    <xf numFmtId="1" fontId="9" fillId="0" borderId="8" xfId="7" applyNumberFormat="1" applyFont="1" applyBorder="1" applyAlignment="1">
      <alignment horizontal="center" vertical="center"/>
    </xf>
    <xf numFmtId="1" fontId="9" fillId="0" borderId="37" xfId="7" applyNumberFormat="1" applyFont="1" applyBorder="1" applyAlignment="1">
      <alignment horizontal="center" vertical="center"/>
    </xf>
    <xf numFmtId="1" fontId="9" fillId="0" borderId="0" xfId="7" applyNumberFormat="1" applyFont="1" applyAlignment="1">
      <alignment horizontal="center" vertical="center"/>
    </xf>
    <xf numFmtId="1" fontId="9" fillId="0" borderId="10" xfId="7" applyNumberFormat="1" applyFont="1" applyBorder="1" applyAlignment="1">
      <alignment horizontal="center" vertical="center"/>
    </xf>
    <xf numFmtId="1" fontId="9" fillId="0" borderId="39" xfId="7" applyNumberFormat="1" applyFont="1" applyBorder="1" applyAlignment="1">
      <alignment horizontal="center" vertical="center"/>
    </xf>
    <xf numFmtId="1" fontId="9" fillId="0" borderId="12" xfId="7" applyNumberFormat="1" applyFont="1" applyBorder="1" applyAlignment="1">
      <alignment horizontal="center" vertical="center"/>
    </xf>
    <xf numFmtId="1" fontId="9" fillId="0" borderId="13" xfId="7" applyNumberFormat="1" applyFont="1" applyBorder="1" applyAlignment="1">
      <alignment horizontal="center" vertical="center"/>
    </xf>
    <xf numFmtId="1" fontId="10" fillId="0" borderId="37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" fontId="10" fillId="0" borderId="36" xfId="0" applyNumberFormat="1" applyFont="1" applyBorder="1" applyAlignment="1">
      <alignment horizontal="center" vertical="center"/>
    </xf>
    <xf numFmtId="1" fontId="11" fillId="0" borderId="39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1" fontId="11" fillId="0" borderId="38" xfId="0" applyNumberFormat="1" applyFont="1" applyBorder="1" applyAlignment="1">
      <alignment horizontal="center" vertical="center" wrapText="1"/>
    </xf>
    <xf numFmtId="1" fontId="15" fillId="5" borderId="43" xfId="7" applyNumberFormat="1" applyFont="1" applyFill="1" applyBorder="1" applyAlignment="1">
      <alignment horizontal="right" vertical="center"/>
    </xf>
    <xf numFmtId="1" fontId="15" fillId="5" borderId="44" xfId="7" applyNumberFormat="1" applyFont="1" applyFill="1" applyBorder="1" applyAlignment="1">
      <alignment horizontal="right" vertical="center"/>
    </xf>
    <xf numFmtId="2" fontId="10" fillId="0" borderId="1" xfId="7" applyNumberFormat="1" applyFont="1" applyBorder="1" applyAlignment="1">
      <alignment horizontal="center"/>
    </xf>
    <xf numFmtId="2" fontId="16" fillId="0" borderId="1" xfId="7" applyNumberFormat="1" applyFont="1" applyBorder="1"/>
    <xf numFmtId="1" fontId="10" fillId="5" borderId="40" xfId="7" applyNumberFormat="1" applyFont="1" applyFill="1" applyBorder="1" applyAlignment="1">
      <alignment horizontal="center" vertical="center"/>
    </xf>
    <xf numFmtId="1" fontId="10" fillId="5" borderId="5" xfId="7" applyNumberFormat="1" applyFont="1" applyFill="1" applyBorder="1" applyAlignment="1">
      <alignment horizontal="center" vertical="center"/>
    </xf>
    <xf numFmtId="1" fontId="10" fillId="5" borderId="3" xfId="7" applyNumberFormat="1" applyFont="1" applyFill="1" applyBorder="1" applyAlignment="1">
      <alignment horizontal="center" vertical="center"/>
    </xf>
    <xf numFmtId="0" fontId="10" fillId="0" borderId="2" xfId="7" applyNumberFormat="1" applyFont="1" applyBorder="1" applyAlignment="1">
      <alignment horizontal="center" vertical="center" wrapText="1"/>
    </xf>
    <xf numFmtId="1" fontId="10" fillId="5" borderId="2" xfId="7" applyNumberFormat="1" applyFont="1" applyFill="1" applyBorder="1" applyAlignment="1">
      <alignment horizontal="center" vertical="center"/>
    </xf>
    <xf numFmtId="165" fontId="10" fillId="0" borderId="2" xfId="7" applyNumberFormat="1" applyFont="1" applyBorder="1" applyAlignment="1">
      <alignment horizontal="center" vertical="center" wrapText="1"/>
    </xf>
    <xf numFmtId="165" fontId="10" fillId="0" borderId="5" xfId="7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vertical="center" wrapText="1"/>
    </xf>
    <xf numFmtId="0" fontId="5" fillId="0" borderId="26" xfId="4" applyFont="1" applyFill="1" applyBorder="1" applyAlignment="1">
      <alignment vertical="center" wrapText="1"/>
    </xf>
  </cellXfs>
  <cellStyles count="8">
    <cellStyle name="Millares" xfId="3" builtinId="3"/>
    <cellStyle name="Moneda [0] 2" xfId="2"/>
    <cellStyle name="Normal" xfId="0" builtinId="0"/>
    <cellStyle name="Normal 12" xfId="4"/>
    <cellStyle name="Normal 2 2" xfId="1"/>
    <cellStyle name="Normal 2 2 2 10" xfId="7"/>
    <cellStyle name="Normal 3 2" xfId="5"/>
    <cellStyle name="Normal 4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wmf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</xdr:colOff>
      <xdr:row>1</xdr:row>
      <xdr:rowOff>472192</xdr:rowOff>
    </xdr:from>
    <xdr:to>
      <xdr:col>3</xdr:col>
      <xdr:colOff>969818</xdr:colOff>
      <xdr:row>3</xdr:row>
      <xdr:rowOff>36491</xdr:rowOff>
    </xdr:to>
    <xdr:pic>
      <xdr:nvPicPr>
        <xdr:cNvPr id="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662692"/>
          <a:ext cx="1562100" cy="832855"/>
        </a:xfrm>
        <a:prstGeom prst="rect">
          <a:avLst/>
        </a:prstGeom>
      </xdr:spPr>
    </xdr:pic>
    <xdr:clientData/>
  </xdr:twoCellAnchor>
  <xdr:twoCellAnchor editAs="oneCell">
    <xdr:from>
      <xdr:col>20</xdr:col>
      <xdr:colOff>1229592</xdr:colOff>
      <xdr:row>1</xdr:row>
      <xdr:rowOff>114733</xdr:rowOff>
    </xdr:from>
    <xdr:to>
      <xdr:col>22</xdr:col>
      <xdr:colOff>662855</xdr:colOff>
      <xdr:row>1</xdr:row>
      <xdr:rowOff>805295</xdr:rowOff>
    </xdr:to>
    <xdr:pic>
      <xdr:nvPicPr>
        <xdr:cNvPr id="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twoCellAnchor>
  <xdr:twoCellAnchor editAs="oneCell">
    <xdr:from>
      <xdr:col>20</xdr:col>
      <xdr:colOff>1212273</xdr:colOff>
      <xdr:row>1</xdr:row>
      <xdr:rowOff>733082</xdr:rowOff>
    </xdr:from>
    <xdr:to>
      <xdr:col>22</xdr:col>
      <xdr:colOff>569335</xdr:colOff>
      <xdr:row>3</xdr:row>
      <xdr:rowOff>352858</xdr:rowOff>
    </xdr:to>
    <xdr:pic>
      <xdr:nvPicPr>
        <xdr:cNvPr id="4" name="Imagen 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39</xdr:row>
      <xdr:rowOff>0</xdr:rowOff>
    </xdr:from>
    <xdr:to>
      <xdr:col>22</xdr:col>
      <xdr:colOff>47625</xdr:colOff>
      <xdr:row>39</xdr:row>
      <xdr:rowOff>0</xdr:rowOff>
    </xdr:to>
    <xdr:sp macro="" textlink="">
      <xdr:nvSpPr>
        <xdr:cNvPr id="31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77425" y="9334500"/>
          <a:ext cx="832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38</xdr:row>
      <xdr:rowOff>155863</xdr:rowOff>
    </xdr:from>
    <xdr:to>
      <xdr:col>9</xdr:col>
      <xdr:colOff>519546</xdr:colOff>
      <xdr:row>38</xdr:row>
      <xdr:rowOff>155863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9309388"/>
          <a:ext cx="299431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83</xdr:row>
      <xdr:rowOff>472192</xdr:rowOff>
    </xdr:from>
    <xdr:ext cx="1558636" cy="845844"/>
    <xdr:pic>
      <xdr:nvPicPr>
        <xdr:cNvPr id="5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83</xdr:row>
      <xdr:rowOff>114733</xdr:rowOff>
    </xdr:from>
    <xdr:ext cx="1881188" cy="690562"/>
    <xdr:pic>
      <xdr:nvPicPr>
        <xdr:cNvPr id="5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83</xdr:row>
      <xdr:rowOff>733082</xdr:rowOff>
    </xdr:from>
    <xdr:ext cx="1785937" cy="901321"/>
    <xdr:pic>
      <xdr:nvPicPr>
        <xdr:cNvPr id="58" name="Imagen 5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121</xdr:row>
      <xdr:rowOff>0</xdr:rowOff>
    </xdr:from>
    <xdr:to>
      <xdr:col>22</xdr:col>
      <xdr:colOff>47625</xdr:colOff>
      <xdr:row>121</xdr:row>
      <xdr:rowOff>0</xdr:rowOff>
    </xdr:to>
    <xdr:sp macro="" textlink="">
      <xdr:nvSpPr>
        <xdr:cNvPr id="5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120</xdr:row>
      <xdr:rowOff>155863</xdr:rowOff>
    </xdr:from>
    <xdr:to>
      <xdr:col>9</xdr:col>
      <xdr:colOff>519546</xdr:colOff>
      <xdr:row>120</xdr:row>
      <xdr:rowOff>155863</xdr:rowOff>
    </xdr:to>
    <xdr:sp macro="" textlink="">
      <xdr:nvSpPr>
        <xdr:cNvPr id="6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124</xdr:row>
      <xdr:rowOff>472192</xdr:rowOff>
    </xdr:from>
    <xdr:ext cx="1558636" cy="845844"/>
    <xdr:pic>
      <xdr:nvPicPr>
        <xdr:cNvPr id="6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124</xdr:row>
      <xdr:rowOff>114733</xdr:rowOff>
    </xdr:from>
    <xdr:ext cx="1881188" cy="690562"/>
    <xdr:pic>
      <xdr:nvPicPr>
        <xdr:cNvPr id="6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124</xdr:row>
      <xdr:rowOff>733082</xdr:rowOff>
    </xdr:from>
    <xdr:ext cx="1785937" cy="901321"/>
    <xdr:pic>
      <xdr:nvPicPr>
        <xdr:cNvPr id="63" name="Imagen 6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162</xdr:row>
      <xdr:rowOff>0</xdr:rowOff>
    </xdr:from>
    <xdr:to>
      <xdr:col>22</xdr:col>
      <xdr:colOff>47625</xdr:colOff>
      <xdr:row>162</xdr:row>
      <xdr:rowOff>0</xdr:rowOff>
    </xdr:to>
    <xdr:sp macro="" textlink="">
      <xdr:nvSpPr>
        <xdr:cNvPr id="6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161</xdr:row>
      <xdr:rowOff>155863</xdr:rowOff>
    </xdr:from>
    <xdr:to>
      <xdr:col>9</xdr:col>
      <xdr:colOff>519546</xdr:colOff>
      <xdr:row>161</xdr:row>
      <xdr:rowOff>155863</xdr:rowOff>
    </xdr:to>
    <xdr:sp macro="" textlink="">
      <xdr:nvSpPr>
        <xdr:cNvPr id="6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165</xdr:row>
      <xdr:rowOff>472192</xdr:rowOff>
    </xdr:from>
    <xdr:ext cx="1558636" cy="845844"/>
    <xdr:pic>
      <xdr:nvPicPr>
        <xdr:cNvPr id="6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165</xdr:row>
      <xdr:rowOff>114733</xdr:rowOff>
    </xdr:from>
    <xdr:ext cx="1881188" cy="690562"/>
    <xdr:pic>
      <xdr:nvPicPr>
        <xdr:cNvPr id="6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165</xdr:row>
      <xdr:rowOff>733082</xdr:rowOff>
    </xdr:from>
    <xdr:ext cx="1785937" cy="901321"/>
    <xdr:pic>
      <xdr:nvPicPr>
        <xdr:cNvPr id="68" name="Imagen 6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203</xdr:row>
      <xdr:rowOff>0</xdr:rowOff>
    </xdr:from>
    <xdr:to>
      <xdr:col>22</xdr:col>
      <xdr:colOff>47625</xdr:colOff>
      <xdr:row>203</xdr:row>
      <xdr:rowOff>0</xdr:rowOff>
    </xdr:to>
    <xdr:sp macro="" textlink="">
      <xdr:nvSpPr>
        <xdr:cNvPr id="6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202</xdr:row>
      <xdr:rowOff>155863</xdr:rowOff>
    </xdr:from>
    <xdr:to>
      <xdr:col>9</xdr:col>
      <xdr:colOff>519546</xdr:colOff>
      <xdr:row>202</xdr:row>
      <xdr:rowOff>155863</xdr:rowOff>
    </xdr:to>
    <xdr:sp macro="" textlink="">
      <xdr:nvSpPr>
        <xdr:cNvPr id="7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247</xdr:row>
      <xdr:rowOff>472192</xdr:rowOff>
    </xdr:from>
    <xdr:ext cx="1558636" cy="845844"/>
    <xdr:pic>
      <xdr:nvPicPr>
        <xdr:cNvPr id="7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247</xdr:row>
      <xdr:rowOff>114733</xdr:rowOff>
    </xdr:from>
    <xdr:ext cx="1881188" cy="690562"/>
    <xdr:pic>
      <xdr:nvPicPr>
        <xdr:cNvPr id="7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247</xdr:row>
      <xdr:rowOff>733082</xdr:rowOff>
    </xdr:from>
    <xdr:ext cx="1785937" cy="901321"/>
    <xdr:pic>
      <xdr:nvPicPr>
        <xdr:cNvPr id="73" name="Imagen 7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285</xdr:row>
      <xdr:rowOff>0</xdr:rowOff>
    </xdr:from>
    <xdr:to>
      <xdr:col>22</xdr:col>
      <xdr:colOff>47625</xdr:colOff>
      <xdr:row>285</xdr:row>
      <xdr:rowOff>0</xdr:rowOff>
    </xdr:to>
    <xdr:sp macro="" textlink="">
      <xdr:nvSpPr>
        <xdr:cNvPr id="7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284</xdr:row>
      <xdr:rowOff>155863</xdr:rowOff>
    </xdr:from>
    <xdr:to>
      <xdr:col>9</xdr:col>
      <xdr:colOff>519546</xdr:colOff>
      <xdr:row>284</xdr:row>
      <xdr:rowOff>155863</xdr:rowOff>
    </xdr:to>
    <xdr:sp macro="" textlink="">
      <xdr:nvSpPr>
        <xdr:cNvPr id="7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288</xdr:row>
      <xdr:rowOff>472192</xdr:rowOff>
    </xdr:from>
    <xdr:ext cx="1558636" cy="845844"/>
    <xdr:pic>
      <xdr:nvPicPr>
        <xdr:cNvPr id="7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288</xdr:row>
      <xdr:rowOff>114733</xdr:rowOff>
    </xdr:from>
    <xdr:ext cx="1881188" cy="690562"/>
    <xdr:pic>
      <xdr:nvPicPr>
        <xdr:cNvPr id="7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288</xdr:row>
      <xdr:rowOff>733082</xdr:rowOff>
    </xdr:from>
    <xdr:ext cx="1785937" cy="901321"/>
    <xdr:pic>
      <xdr:nvPicPr>
        <xdr:cNvPr id="78" name="Imagen 7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326</xdr:row>
      <xdr:rowOff>0</xdr:rowOff>
    </xdr:from>
    <xdr:to>
      <xdr:col>22</xdr:col>
      <xdr:colOff>47625</xdr:colOff>
      <xdr:row>326</xdr:row>
      <xdr:rowOff>0</xdr:rowOff>
    </xdr:to>
    <xdr:sp macro="" textlink="">
      <xdr:nvSpPr>
        <xdr:cNvPr id="7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325</xdr:row>
      <xdr:rowOff>155863</xdr:rowOff>
    </xdr:from>
    <xdr:to>
      <xdr:col>9</xdr:col>
      <xdr:colOff>519546</xdr:colOff>
      <xdr:row>325</xdr:row>
      <xdr:rowOff>155863</xdr:rowOff>
    </xdr:to>
    <xdr:sp macro="" textlink="">
      <xdr:nvSpPr>
        <xdr:cNvPr id="8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329</xdr:row>
      <xdr:rowOff>472192</xdr:rowOff>
    </xdr:from>
    <xdr:ext cx="1558636" cy="845844"/>
    <xdr:pic>
      <xdr:nvPicPr>
        <xdr:cNvPr id="8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329</xdr:row>
      <xdr:rowOff>114733</xdr:rowOff>
    </xdr:from>
    <xdr:ext cx="1881188" cy="690562"/>
    <xdr:pic>
      <xdr:nvPicPr>
        <xdr:cNvPr id="8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329</xdr:row>
      <xdr:rowOff>733082</xdr:rowOff>
    </xdr:from>
    <xdr:ext cx="1785937" cy="901321"/>
    <xdr:pic>
      <xdr:nvPicPr>
        <xdr:cNvPr id="83" name="Imagen 8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367</xdr:row>
      <xdr:rowOff>0</xdr:rowOff>
    </xdr:from>
    <xdr:to>
      <xdr:col>22</xdr:col>
      <xdr:colOff>47625</xdr:colOff>
      <xdr:row>367</xdr:row>
      <xdr:rowOff>0</xdr:rowOff>
    </xdr:to>
    <xdr:sp macro="" textlink="">
      <xdr:nvSpPr>
        <xdr:cNvPr id="8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366</xdr:row>
      <xdr:rowOff>155863</xdr:rowOff>
    </xdr:from>
    <xdr:to>
      <xdr:col>9</xdr:col>
      <xdr:colOff>519546</xdr:colOff>
      <xdr:row>366</xdr:row>
      <xdr:rowOff>155863</xdr:rowOff>
    </xdr:to>
    <xdr:sp macro="" textlink="">
      <xdr:nvSpPr>
        <xdr:cNvPr id="8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206</xdr:row>
      <xdr:rowOff>472192</xdr:rowOff>
    </xdr:from>
    <xdr:ext cx="1558636" cy="845844"/>
    <xdr:pic>
      <xdr:nvPicPr>
        <xdr:cNvPr id="13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74465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206</xdr:row>
      <xdr:rowOff>114733</xdr:rowOff>
    </xdr:from>
    <xdr:ext cx="1881188" cy="690562"/>
    <xdr:pic>
      <xdr:nvPicPr>
        <xdr:cNvPr id="168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70890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206</xdr:row>
      <xdr:rowOff>733082</xdr:rowOff>
    </xdr:from>
    <xdr:ext cx="1785937" cy="901321"/>
    <xdr:pic>
      <xdr:nvPicPr>
        <xdr:cNvPr id="169" name="Imagen 168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454130" y="377074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244</xdr:row>
      <xdr:rowOff>0</xdr:rowOff>
    </xdr:from>
    <xdr:to>
      <xdr:col>22</xdr:col>
      <xdr:colOff>47625</xdr:colOff>
      <xdr:row>244</xdr:row>
      <xdr:rowOff>0</xdr:rowOff>
    </xdr:to>
    <xdr:sp macro="" textlink="">
      <xdr:nvSpPr>
        <xdr:cNvPr id="170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45616091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243</xdr:row>
      <xdr:rowOff>155863</xdr:rowOff>
    </xdr:from>
    <xdr:to>
      <xdr:col>9</xdr:col>
      <xdr:colOff>519546</xdr:colOff>
      <xdr:row>243</xdr:row>
      <xdr:rowOff>155863</xdr:rowOff>
    </xdr:to>
    <xdr:sp macro="" textlink="">
      <xdr:nvSpPr>
        <xdr:cNvPr id="171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5598772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42</xdr:row>
      <xdr:rowOff>472192</xdr:rowOff>
    </xdr:from>
    <xdr:ext cx="1558636" cy="845844"/>
    <xdr:pic>
      <xdr:nvPicPr>
        <xdr:cNvPr id="19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42</xdr:row>
      <xdr:rowOff>114733</xdr:rowOff>
    </xdr:from>
    <xdr:ext cx="1881188" cy="690562"/>
    <xdr:pic>
      <xdr:nvPicPr>
        <xdr:cNvPr id="19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42</xdr:row>
      <xdr:rowOff>733082</xdr:rowOff>
    </xdr:from>
    <xdr:ext cx="1785937" cy="901321"/>
    <xdr:pic>
      <xdr:nvPicPr>
        <xdr:cNvPr id="194" name="Imagen 19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454130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80</xdr:row>
      <xdr:rowOff>0</xdr:rowOff>
    </xdr:from>
    <xdr:to>
      <xdr:col>22</xdr:col>
      <xdr:colOff>47625</xdr:colOff>
      <xdr:row>80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8832273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79</xdr:row>
      <xdr:rowOff>155863</xdr:rowOff>
    </xdr:from>
    <xdr:to>
      <xdr:col>9</xdr:col>
      <xdr:colOff>519546</xdr:colOff>
      <xdr:row>79</xdr:row>
      <xdr:rowOff>155863</xdr:rowOff>
    </xdr:to>
    <xdr:sp macro="" textlink="">
      <xdr:nvSpPr>
        <xdr:cNvPr id="196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450274</xdr:colOff>
      <xdr:row>5</xdr:row>
      <xdr:rowOff>121229</xdr:rowOff>
    </xdr:from>
    <xdr:to>
      <xdr:col>18</xdr:col>
      <xdr:colOff>277091</xdr:colOff>
      <xdr:row>26</xdr:row>
      <xdr:rowOff>19910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68683" y="2615047"/>
          <a:ext cx="10286999" cy="3604772"/>
        </a:xfrm>
        <a:prstGeom prst="rect">
          <a:avLst/>
        </a:prstGeom>
      </xdr:spPr>
    </xdr:pic>
    <xdr:clientData/>
  </xdr:twoCellAnchor>
  <xdr:twoCellAnchor editAs="oneCell">
    <xdr:from>
      <xdr:col>7</xdr:col>
      <xdr:colOff>484908</xdr:colOff>
      <xdr:row>47</xdr:row>
      <xdr:rowOff>121227</xdr:rowOff>
    </xdr:from>
    <xdr:to>
      <xdr:col>18</xdr:col>
      <xdr:colOff>952498</xdr:colOff>
      <xdr:row>64</xdr:row>
      <xdr:rowOff>34637</xdr:rowOff>
    </xdr:to>
    <xdr:pic>
      <xdr:nvPicPr>
        <xdr:cNvPr id="86" name="Imagen 85" descr="Diagrama&#10;&#10;Descripción generada automáticamente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95453" y="11984182"/>
          <a:ext cx="8035636" cy="2926773"/>
        </a:xfrm>
        <a:prstGeom prst="rect">
          <a:avLst/>
        </a:prstGeom>
      </xdr:spPr>
    </xdr:pic>
    <xdr:clientData/>
  </xdr:twoCellAnchor>
  <xdr:twoCellAnchor editAs="oneCell">
    <xdr:from>
      <xdr:col>7</xdr:col>
      <xdr:colOff>536863</xdr:colOff>
      <xdr:row>90</xdr:row>
      <xdr:rowOff>17318</xdr:rowOff>
    </xdr:from>
    <xdr:to>
      <xdr:col>18</xdr:col>
      <xdr:colOff>952498</xdr:colOff>
      <xdr:row>106</xdr:row>
      <xdr:rowOff>121227</xdr:rowOff>
    </xdr:to>
    <xdr:pic>
      <xdr:nvPicPr>
        <xdr:cNvPr id="88" name="Imagen 87" descr="Diagrama&#10;&#10;Descripción generada automáticamente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47408" y="21439909"/>
          <a:ext cx="7983681" cy="2926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15</xdr:col>
      <xdr:colOff>346363</xdr:colOff>
      <xdr:row>187</xdr:row>
      <xdr:rowOff>86591</xdr:rowOff>
    </xdr:to>
    <xdr:pic>
      <xdr:nvPicPr>
        <xdr:cNvPr id="90" name="Imagen 89" descr="Diagrama&#10;&#10;Descripción generada automáticamente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22864" y="39624000"/>
          <a:ext cx="7983681" cy="292677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212</xdr:row>
      <xdr:rowOff>0</xdr:rowOff>
    </xdr:from>
    <xdr:to>
      <xdr:col>16</xdr:col>
      <xdr:colOff>346363</xdr:colOff>
      <xdr:row>228</xdr:row>
      <xdr:rowOff>86592</xdr:rowOff>
    </xdr:to>
    <xdr:pic>
      <xdr:nvPicPr>
        <xdr:cNvPr id="91" name="Imagen 90" descr="Diagrama&#10;&#10;Descripción generada automáticamente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29000" y="48819955"/>
          <a:ext cx="7983681" cy="2926773"/>
        </a:xfrm>
        <a:prstGeom prst="rect">
          <a:avLst/>
        </a:prstGeom>
      </xdr:spPr>
    </xdr:pic>
    <xdr:clientData/>
  </xdr:twoCellAnchor>
  <xdr:twoCellAnchor editAs="oneCell">
    <xdr:from>
      <xdr:col>5</xdr:col>
      <xdr:colOff>173182</xdr:colOff>
      <xdr:row>255</xdr:row>
      <xdr:rowOff>86590</xdr:rowOff>
    </xdr:from>
    <xdr:to>
      <xdr:col>16</xdr:col>
      <xdr:colOff>519545</xdr:colOff>
      <xdr:row>272</xdr:row>
      <xdr:rowOff>17318</xdr:rowOff>
    </xdr:to>
    <xdr:pic>
      <xdr:nvPicPr>
        <xdr:cNvPr id="93" name="Imagen 92" descr="Diagrama&#10;&#10;Descripción generada automáticamente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02182" y="58466181"/>
          <a:ext cx="7983681" cy="2926773"/>
        </a:xfrm>
        <a:prstGeom prst="rect">
          <a:avLst/>
        </a:prstGeom>
      </xdr:spPr>
    </xdr:pic>
    <xdr:clientData/>
  </xdr:twoCellAnchor>
  <xdr:twoCellAnchor editAs="oneCell">
    <xdr:from>
      <xdr:col>2</xdr:col>
      <xdr:colOff>86590</xdr:colOff>
      <xdr:row>49</xdr:row>
      <xdr:rowOff>0</xdr:rowOff>
    </xdr:from>
    <xdr:to>
      <xdr:col>7</xdr:col>
      <xdr:colOff>407366</xdr:colOff>
      <xdr:row>63</xdr:row>
      <xdr:rowOff>108787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98863" y="12226636"/>
          <a:ext cx="3819048" cy="25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103908</xdr:colOff>
      <xdr:row>90</xdr:row>
      <xdr:rowOff>69272</xdr:rowOff>
    </xdr:from>
    <xdr:to>
      <xdr:col>7</xdr:col>
      <xdr:colOff>424684</xdr:colOff>
      <xdr:row>104</xdr:row>
      <xdr:rowOff>178060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16181" y="21491863"/>
          <a:ext cx="3819048" cy="25333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131</xdr:row>
      <xdr:rowOff>0</xdr:rowOff>
    </xdr:from>
    <xdr:to>
      <xdr:col>13</xdr:col>
      <xdr:colOff>407366</xdr:colOff>
      <xdr:row>145</xdr:row>
      <xdr:rowOff>108787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16682" y="30618545"/>
          <a:ext cx="3819048" cy="25333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296</xdr:row>
      <xdr:rowOff>0</xdr:rowOff>
    </xdr:from>
    <xdr:to>
      <xdr:col>13</xdr:col>
      <xdr:colOff>407366</xdr:colOff>
      <xdr:row>310</xdr:row>
      <xdr:rowOff>108787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16682" y="67575545"/>
          <a:ext cx="3819048" cy="25333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337</xdr:row>
      <xdr:rowOff>0</xdr:rowOff>
    </xdr:from>
    <xdr:to>
      <xdr:col>13</xdr:col>
      <xdr:colOff>407366</xdr:colOff>
      <xdr:row>351</xdr:row>
      <xdr:rowOff>108787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16682" y="76719545"/>
          <a:ext cx="3819048" cy="253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w2003\Ingenieria\DISE&#209;O\DISE&#209;O%202008\909%20CARMEN%20DEL%20SOL%20URBANISMO%202008\909%20Memorias\909%20H02%20ib\Memorias%20Sanitarias-BASE-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\C181\CANAL%20EL%20VIRREY\Modelaci&#243;n\p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dra%20Gerenas/Downloads/items%20presupues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LENO SUMINISTRO"/>
      <sheetName val="RELLENO AR"/>
      <sheetName val="RELLENO ALL"/>
      <sheetName val="SANITARIO URBANO"/>
      <sheetName val="SANITARIO"/>
      <sheetName val="LLUVIAS"/>
      <sheetName val="COLECTOR DE LLUVIAS"/>
      <sheetName val="BAJANTE DE NEGRAS"/>
      <sheetName val="BAJANTE DE LLUVIAS"/>
      <sheetName val="RELACIONES"/>
      <sheetName val="DN"/>
    </sheetNames>
    <sheetDataSet>
      <sheetData sheetId="0"/>
      <sheetData sheetId="1"/>
      <sheetData sheetId="2"/>
      <sheetData sheetId="3"/>
      <sheetData sheetId="4">
        <row r="12">
          <cell r="AP12">
            <v>3.9999999999999998E-7</v>
          </cell>
          <cell r="AQ12">
            <v>-2.0000000000000001E-4</v>
          </cell>
          <cell r="AR12">
            <v>4.5600000000000002E-2</v>
          </cell>
        </row>
        <row r="13">
          <cell r="AP13">
            <v>-3.9999999999999998E-11</v>
          </cell>
          <cell r="AQ13">
            <v>1.9999999999999999E-7</v>
          </cell>
          <cell r="AR13">
            <v>4.0000000000000001E-3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  <sheetName val="DN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filterMode="1"/>
  <dimension ref="B1:G171"/>
  <sheetViews>
    <sheetView tabSelected="1" topLeftCell="B1" zoomScale="85" zoomScaleNormal="85" workbookViewId="0">
      <selection activeCell="C179" sqref="C179"/>
    </sheetView>
  </sheetViews>
  <sheetFormatPr baseColWidth="10" defaultColWidth="11.44140625" defaultRowHeight="14.4"/>
  <cols>
    <col min="1" max="1" width="11.44140625" style="16"/>
    <col min="2" max="2" width="7.109375" style="15" bestFit="1" customWidth="1"/>
    <col min="3" max="3" width="122.6640625" style="16" bestFit="1" customWidth="1"/>
    <col min="4" max="4" width="8.6640625" style="15" bestFit="1" customWidth="1"/>
    <col min="5" max="5" width="16" style="16" bestFit="1" customWidth="1"/>
    <col min="6" max="6" width="11.44140625" style="42"/>
    <col min="7" max="7" width="47.6640625" style="16" bestFit="1" customWidth="1"/>
    <col min="8" max="16384" width="11.44140625" style="16"/>
  </cols>
  <sheetData>
    <row r="1" spans="2:7">
      <c r="B1" s="34"/>
      <c r="C1" s="35"/>
      <c r="D1" s="34"/>
    </row>
    <row r="2" spans="2:7" s="15" customFormat="1" ht="30" customHeight="1">
      <c r="B2" s="129" t="s">
        <v>55</v>
      </c>
      <c r="C2" s="129"/>
      <c r="D2" s="129"/>
      <c r="F2" s="42"/>
    </row>
    <row r="3" spans="2:7" s="15" customFormat="1" ht="15.6">
      <c r="B3" s="129" t="s">
        <v>157</v>
      </c>
      <c r="C3" s="129"/>
      <c r="D3" s="129"/>
      <c r="F3" s="42"/>
    </row>
    <row r="4" spans="2:7" s="15" customFormat="1" ht="15.6">
      <c r="B4" s="47"/>
      <c r="C4" s="47"/>
      <c r="D4" s="47"/>
      <c r="F4" s="42"/>
    </row>
    <row r="5" spans="2:7" s="15" customFormat="1" ht="15.6">
      <c r="B5" s="47"/>
      <c r="C5" s="47" t="s">
        <v>314</v>
      </c>
      <c r="D5" s="47"/>
      <c r="F5" s="42"/>
    </row>
    <row r="6" spans="2:7" s="15" customFormat="1">
      <c r="B6" s="34"/>
      <c r="C6" s="34"/>
      <c r="D6" s="34"/>
      <c r="F6" s="42"/>
    </row>
    <row r="7" spans="2:7" s="15" customFormat="1" ht="28.8">
      <c r="B7" s="24" t="s">
        <v>11</v>
      </c>
      <c r="C7" s="25" t="s">
        <v>2</v>
      </c>
      <c r="D7" s="26" t="s">
        <v>34</v>
      </c>
      <c r="E7" s="26" t="s">
        <v>0</v>
      </c>
      <c r="F7" s="43" t="s">
        <v>82</v>
      </c>
      <c r="G7" s="43" t="s">
        <v>237</v>
      </c>
    </row>
    <row r="8" spans="2:7">
      <c r="B8" s="48">
        <v>1</v>
      </c>
      <c r="C8" s="9" t="s">
        <v>12</v>
      </c>
      <c r="D8" s="10"/>
      <c r="E8" s="10"/>
      <c r="F8" s="44">
        <f>IF(SUM(F9:F10)&gt;=1,1,0)</f>
        <v>1</v>
      </c>
      <c r="G8" s="44"/>
    </row>
    <row r="9" spans="2:7" s="35" customFormat="1" hidden="1">
      <c r="B9" s="27">
        <v>1.1000000000000001</v>
      </c>
      <c r="C9" s="28" t="s">
        <v>54</v>
      </c>
      <c r="D9" s="29" t="s">
        <v>14</v>
      </c>
      <c r="E9" s="36">
        <f>IFERROR(VLOOKUP(B9,VÍAS!$Q:$Y,9,FALSE),0)+IFERROR(VLOOKUP(B9,#REF!,9,FALSE),0)</f>
        <v>0</v>
      </c>
      <c r="F9" s="45">
        <f>+IF(E9=0,0,1)</f>
        <v>0</v>
      </c>
      <c r="G9" s="45"/>
    </row>
    <row r="10" spans="2:7" s="35" customFormat="1">
      <c r="B10" s="27">
        <v>1.2</v>
      </c>
      <c r="C10" s="28" t="s">
        <v>83</v>
      </c>
      <c r="D10" s="32" t="s">
        <v>13</v>
      </c>
      <c r="E10" s="36">
        <f>IFERROR(VLOOKUP(B10,VÍAS!$Q:$Y,9,FALSE),0)+IFERROR(VLOOKUP(B10,#REF!,9,FALSE),0)</f>
        <v>15953</v>
      </c>
      <c r="F10" s="45">
        <f>+IF(E10=0,0,1)</f>
        <v>1</v>
      </c>
      <c r="G10" s="29"/>
    </row>
    <row r="11" spans="2:7" s="35" customFormat="1" hidden="1">
      <c r="B11" s="27">
        <v>1.3</v>
      </c>
      <c r="C11" s="28" t="s">
        <v>282</v>
      </c>
      <c r="D11" s="32" t="s">
        <v>31</v>
      </c>
      <c r="E11" s="36">
        <f>IFERROR(VLOOKUP(B11,VÍAS!$Q:$Y,9,FALSE),0)+IFERROR(VLOOKUP(B11,#REF!,9,FALSE),0)</f>
        <v>0</v>
      </c>
      <c r="F11" s="45">
        <f>+IF(E11=0,0,1)</f>
        <v>0</v>
      </c>
      <c r="G11" s="29"/>
    </row>
    <row r="12" spans="2:7" hidden="1">
      <c r="B12" s="48">
        <v>2</v>
      </c>
      <c r="C12" s="11" t="s">
        <v>3</v>
      </c>
      <c r="D12" s="12"/>
      <c r="E12" s="12"/>
      <c r="F12" s="44">
        <f>IF(SUM(F13:F15)&gt;=1,1,0)</f>
        <v>0</v>
      </c>
      <c r="G12" s="44"/>
    </row>
    <row r="13" spans="2:7" s="35" customFormat="1" hidden="1">
      <c r="B13" s="27">
        <v>2.1</v>
      </c>
      <c r="C13" s="28" t="s">
        <v>56</v>
      </c>
      <c r="D13" s="29" t="s">
        <v>14</v>
      </c>
      <c r="E13" s="36">
        <f>IFERROR(VLOOKUP(B13,VÍAS!$Q:$Y,9,FALSE),0)+IFERROR(VLOOKUP(B13,#REF!,9,FALSE),0)</f>
        <v>0</v>
      </c>
      <c r="F13" s="45">
        <f t="shared" ref="F13:F15" si="0">+IF(E13=0,0,1)</f>
        <v>0</v>
      </c>
      <c r="G13" s="45"/>
    </row>
    <row r="14" spans="2:7" s="35" customFormat="1" hidden="1">
      <c r="B14" s="30">
        <v>2.2000000000000002</v>
      </c>
      <c r="C14" s="31" t="s">
        <v>15</v>
      </c>
      <c r="D14" s="32" t="s">
        <v>13</v>
      </c>
      <c r="E14" s="36">
        <f>IFERROR(VLOOKUP(B14,VÍAS!$Q:$Y,9,FALSE),0)+IFERROR(VLOOKUP(B14,#REF!,9,FALSE),0)</f>
        <v>0</v>
      </c>
      <c r="F14" s="45">
        <f t="shared" si="0"/>
        <v>0</v>
      </c>
      <c r="G14" s="45"/>
    </row>
    <row r="15" spans="2:7" s="35" customFormat="1" hidden="1">
      <c r="B15" s="30">
        <v>2.2999999999999998</v>
      </c>
      <c r="C15" s="31" t="s">
        <v>158</v>
      </c>
      <c r="D15" s="32" t="s">
        <v>13</v>
      </c>
      <c r="E15" s="36">
        <f>IFERROR(VLOOKUP(B15,VÍAS!$Q:$Y,9,FALSE),0)+IFERROR(VLOOKUP(B15,#REF!,9,FALSE),0)</f>
        <v>0</v>
      </c>
      <c r="F15" s="45">
        <f t="shared" si="0"/>
        <v>0</v>
      </c>
      <c r="G15" s="45"/>
    </row>
    <row r="16" spans="2:7">
      <c r="B16" s="48">
        <v>3</v>
      </c>
      <c r="C16" s="11" t="s">
        <v>16</v>
      </c>
      <c r="D16" s="12"/>
      <c r="E16" s="12"/>
      <c r="F16" s="44">
        <f>IF(SUM(F17:F37)&gt;=1,1,0)</f>
        <v>1</v>
      </c>
      <c r="G16" s="44"/>
    </row>
    <row r="17" spans="2:7">
      <c r="B17" s="21">
        <v>3.1</v>
      </c>
      <c r="C17" s="13" t="s">
        <v>17</v>
      </c>
      <c r="D17" s="14"/>
      <c r="E17" s="14"/>
      <c r="F17" s="46">
        <f>IF(SUM(F18:F22)&gt;=1,1,0)</f>
        <v>1</v>
      </c>
      <c r="G17" s="46"/>
    </row>
    <row r="18" spans="2:7" s="35" customFormat="1">
      <c r="B18" s="30" t="s">
        <v>18</v>
      </c>
      <c r="C18" s="31" t="s">
        <v>87</v>
      </c>
      <c r="D18" s="32" t="s">
        <v>19</v>
      </c>
      <c r="E18" s="36">
        <f>IFERROR(VLOOKUP(B18,VÍAS!$Q:$Y,9,FALSE),0)+IFERROR(VLOOKUP(B18,#REF!,9,FALSE),0)</f>
        <v>9937.2000000000007</v>
      </c>
      <c r="F18" s="45">
        <f t="shared" ref="F18:F22" si="1">+IF(E18=0,0,1)</f>
        <v>1</v>
      </c>
      <c r="G18" s="45"/>
    </row>
    <row r="19" spans="2:7" s="35" customFormat="1">
      <c r="B19" s="18" t="s">
        <v>20</v>
      </c>
      <c r="C19" s="19" t="s">
        <v>152</v>
      </c>
      <c r="D19" s="20" t="s">
        <v>19</v>
      </c>
      <c r="E19" s="36">
        <f>IFERROR(VLOOKUP(B19,VÍAS!$Q:$Y,9,FALSE),0)+IFERROR(VLOOKUP(B19,#REF!,9,FALSE),0)</f>
        <v>9058.4</v>
      </c>
      <c r="F19" s="45">
        <f t="shared" si="1"/>
        <v>1</v>
      </c>
      <c r="G19" s="45"/>
    </row>
    <row r="20" spans="2:7" s="35" customFormat="1" hidden="1">
      <c r="B20" s="18" t="s">
        <v>21</v>
      </c>
      <c r="C20" s="19" t="s">
        <v>84</v>
      </c>
      <c r="D20" s="20" t="s">
        <v>19</v>
      </c>
      <c r="E20" s="36">
        <f>IFERROR(VLOOKUP(B20,VÍAS!$Q:$Y,9,FALSE),0)+IFERROR(VLOOKUP(B20,#REF!,9,FALSE),0)</f>
        <v>0</v>
      </c>
      <c r="F20" s="45">
        <f t="shared" si="1"/>
        <v>0</v>
      </c>
      <c r="G20" s="29"/>
    </row>
    <row r="21" spans="2:7" s="35" customFormat="1" hidden="1">
      <c r="B21" s="18" t="s">
        <v>22</v>
      </c>
      <c r="C21" s="19" t="s">
        <v>85</v>
      </c>
      <c r="D21" s="20" t="s">
        <v>19</v>
      </c>
      <c r="E21" s="36">
        <f>IFERROR(VLOOKUP(B21,VÍAS!$Q:$Y,9,FALSE),0)+IFERROR(VLOOKUP(B21,#REF!,9,FALSE),0)</f>
        <v>0</v>
      </c>
      <c r="F21" s="45">
        <f t="shared" si="1"/>
        <v>0</v>
      </c>
      <c r="G21" s="29"/>
    </row>
    <row r="22" spans="2:7" s="35" customFormat="1" hidden="1">
      <c r="B22" s="18" t="s">
        <v>236</v>
      </c>
      <c r="C22" s="19" t="s">
        <v>86</v>
      </c>
      <c r="D22" s="20" t="s">
        <v>19</v>
      </c>
      <c r="E22" s="36">
        <f>IFERROR(VLOOKUP(B22,VÍAS!$Q:$Y,9,FALSE),0)+IFERROR(VLOOKUP(B22,#REF!,9,FALSE),0)</f>
        <v>0</v>
      </c>
      <c r="F22" s="45">
        <f t="shared" si="1"/>
        <v>0</v>
      </c>
      <c r="G22" s="29"/>
    </row>
    <row r="23" spans="2:7">
      <c r="B23" s="21">
        <v>3.2</v>
      </c>
      <c r="C23" s="13" t="s">
        <v>1</v>
      </c>
      <c r="D23" s="14"/>
      <c r="E23" s="14"/>
      <c r="F23" s="46">
        <f>IF(SUM(F24:F34)&gt;=1,1,0)</f>
        <v>1</v>
      </c>
      <c r="G23" s="46"/>
    </row>
    <row r="24" spans="2:7" s="35" customFormat="1">
      <c r="B24" s="27" t="s">
        <v>23</v>
      </c>
      <c r="C24" s="28" t="s">
        <v>24</v>
      </c>
      <c r="D24" s="29" t="s">
        <v>19</v>
      </c>
      <c r="E24" s="36">
        <f>IFERROR(VLOOKUP(B24,VÍAS!$Q:$Y,9,FALSE),0)+IFERROR(VLOOKUP(B24,#REF!,9,FALSE),0)</f>
        <v>878.8</v>
      </c>
      <c r="F24" s="45">
        <f t="shared" ref="F24:F34" si="2">+IF(E24=0,0,1)</f>
        <v>1</v>
      </c>
      <c r="G24" s="45"/>
    </row>
    <row r="25" spans="2:7" s="35" customFormat="1" hidden="1">
      <c r="B25" s="18" t="s">
        <v>25</v>
      </c>
      <c r="C25" s="19" t="s">
        <v>263</v>
      </c>
      <c r="D25" s="20" t="s">
        <v>19</v>
      </c>
      <c r="E25" s="36">
        <f>IFERROR(VLOOKUP(B25,VÍAS!$Q:$Y,9,FALSE),0)+IFERROR(VLOOKUP(B25,#REF!,9,FALSE),0)</f>
        <v>0</v>
      </c>
      <c r="F25" s="45">
        <f t="shared" si="2"/>
        <v>0</v>
      </c>
      <c r="G25" s="45"/>
    </row>
    <row r="26" spans="2:7" s="35" customFormat="1" hidden="1">
      <c r="B26" s="18" t="s">
        <v>162</v>
      </c>
      <c r="C26" s="19" t="s">
        <v>153</v>
      </c>
      <c r="D26" s="20" t="s">
        <v>19</v>
      </c>
      <c r="E26" s="36">
        <f>IFERROR(VLOOKUP(B26,VÍAS!$Q:$Y,9,FALSE),0)+IFERROR(VLOOKUP(B26,#REF!,9,FALSE),0)</f>
        <v>0</v>
      </c>
      <c r="F26" s="45">
        <f t="shared" si="2"/>
        <v>0</v>
      </c>
      <c r="G26" s="29"/>
    </row>
    <row r="27" spans="2:7" s="35" customFormat="1" hidden="1">
      <c r="B27" s="18" t="s">
        <v>26</v>
      </c>
      <c r="C27" s="19" t="s">
        <v>27</v>
      </c>
      <c r="D27" s="20" t="s">
        <v>19</v>
      </c>
      <c r="E27" s="36">
        <f>IFERROR(VLOOKUP(B27,VÍAS!$Q:$Y,9,FALSE),0)+IFERROR(VLOOKUP(B27,#REF!,9,FALSE),0)</f>
        <v>0</v>
      </c>
      <c r="F27" s="45">
        <f t="shared" si="2"/>
        <v>0</v>
      </c>
      <c r="G27" s="45"/>
    </row>
    <row r="28" spans="2:7" s="35" customFormat="1">
      <c r="B28" s="18" t="s">
        <v>163</v>
      </c>
      <c r="C28" s="180" t="s">
        <v>332</v>
      </c>
      <c r="D28" s="20" t="s">
        <v>19</v>
      </c>
      <c r="E28" s="36">
        <f>IFERROR(VLOOKUP(B28,VÍAS!$Q:$Y,9,FALSE),0)+IFERROR(VLOOKUP(B28,#REF!,9,FALSE),0)</f>
        <v>2298.4</v>
      </c>
      <c r="F28" s="45">
        <f t="shared" si="2"/>
        <v>1</v>
      </c>
      <c r="G28" s="29"/>
    </row>
    <row r="29" spans="2:7" s="35" customFormat="1" hidden="1">
      <c r="B29" s="18" t="s">
        <v>28</v>
      </c>
      <c r="C29" s="19" t="s">
        <v>36</v>
      </c>
      <c r="D29" s="20" t="s">
        <v>19</v>
      </c>
      <c r="E29" s="36">
        <f>IFERROR(VLOOKUP(B29,VÍAS!$Q:$Y,9,FALSE),0)+IFERROR(VLOOKUP(B29,#REF!,9,FALSE),0)</f>
        <v>0</v>
      </c>
      <c r="F29" s="45">
        <f t="shared" si="2"/>
        <v>0</v>
      </c>
      <c r="G29" s="45"/>
    </row>
    <row r="30" spans="2:7" s="35" customFormat="1">
      <c r="B30" s="18" t="s">
        <v>164</v>
      </c>
      <c r="C30" s="180" t="s">
        <v>333</v>
      </c>
      <c r="D30" s="20" t="s">
        <v>19</v>
      </c>
      <c r="E30" s="36">
        <f>IFERROR(VLOOKUP(B30,VÍAS!$Q:$Y,9,FALSE),0)+IFERROR(VLOOKUP(B30,#REF!,9,FALSE),0)</f>
        <v>2298.4</v>
      </c>
      <c r="F30" s="45">
        <f t="shared" si="2"/>
        <v>1</v>
      </c>
      <c r="G30" s="29"/>
    </row>
    <row r="31" spans="2:7" s="35" customFormat="1" hidden="1">
      <c r="B31" s="18" t="s">
        <v>38</v>
      </c>
      <c r="C31" s="19" t="s">
        <v>37</v>
      </c>
      <c r="D31" s="20" t="s">
        <v>19</v>
      </c>
      <c r="E31" s="36">
        <f>IFERROR(VLOOKUP(B31,VÍAS!$Q:$Y,9,FALSE),0)+IFERROR(VLOOKUP(B31,#REF!,9,FALSE),0)</f>
        <v>0</v>
      </c>
      <c r="F31" s="45">
        <f t="shared" si="2"/>
        <v>0</v>
      </c>
      <c r="G31" s="45"/>
    </row>
    <row r="32" spans="2:7" s="35" customFormat="1" hidden="1">
      <c r="B32" s="18" t="s">
        <v>39</v>
      </c>
      <c r="C32" s="19" t="s">
        <v>154</v>
      </c>
      <c r="D32" s="20" t="s">
        <v>19</v>
      </c>
      <c r="E32" s="36">
        <f>IFERROR(VLOOKUP(B32,VÍAS!$Q:$Y,9,FALSE),0)+IFERROR(VLOOKUP(B32,#REF!,9,FALSE),0)</f>
        <v>0</v>
      </c>
      <c r="F32" s="45">
        <f t="shared" si="2"/>
        <v>0</v>
      </c>
      <c r="G32" s="45"/>
    </row>
    <row r="33" spans="2:7" s="35" customFormat="1" hidden="1">
      <c r="B33" s="18" t="s">
        <v>29</v>
      </c>
      <c r="C33" s="19" t="s">
        <v>165</v>
      </c>
      <c r="D33" s="20" t="s">
        <v>19</v>
      </c>
      <c r="E33" s="36">
        <f>IFERROR(VLOOKUP(B33,VÍAS!$Q:$Y,9,FALSE),0)+IFERROR(VLOOKUP(B33,#REF!,9,FALSE),0)</f>
        <v>0</v>
      </c>
      <c r="F33" s="45">
        <f t="shared" si="2"/>
        <v>0</v>
      </c>
      <c r="G33" s="29"/>
    </row>
    <row r="34" spans="2:7" s="35" customFormat="1" hidden="1">
      <c r="B34" s="18" t="s">
        <v>283</v>
      </c>
      <c r="C34" s="19" t="s">
        <v>284</v>
      </c>
      <c r="D34" s="20" t="s">
        <v>19</v>
      </c>
      <c r="E34" s="36">
        <f>IFERROR(VLOOKUP(B34,VÍAS!$Q:$Y,9,FALSE),0)+IFERROR(VLOOKUP(B34,#REF!,9,FALSE),0)</f>
        <v>0</v>
      </c>
      <c r="F34" s="45">
        <f t="shared" si="2"/>
        <v>0</v>
      </c>
      <c r="G34" s="127"/>
    </row>
    <row r="35" spans="2:7" hidden="1">
      <c r="B35" s="21">
        <v>3.3</v>
      </c>
      <c r="C35" s="13" t="s">
        <v>4</v>
      </c>
      <c r="D35" s="14"/>
      <c r="E35" s="14"/>
      <c r="F35" s="46">
        <f>IF(SUM(F36:F37)&gt;=1,1,0)</f>
        <v>0</v>
      </c>
      <c r="G35" s="46"/>
    </row>
    <row r="36" spans="2:7" s="35" customFormat="1" hidden="1">
      <c r="B36" s="18" t="s">
        <v>30</v>
      </c>
      <c r="C36" s="19" t="s">
        <v>239</v>
      </c>
      <c r="D36" s="20" t="s">
        <v>13</v>
      </c>
      <c r="E36" s="36">
        <f>IFERROR(VLOOKUP(B36,VÍAS!$Q:$Y,9,FALSE),0)+IFERROR(VLOOKUP(B36,#REF!,9,FALSE),0)</f>
        <v>0</v>
      </c>
      <c r="F36" s="45">
        <f t="shared" ref="F36:F37" si="3">+IF(E36=0,0,1)</f>
        <v>0</v>
      </c>
      <c r="G36" s="45" t="s">
        <v>204</v>
      </c>
    </row>
    <row r="37" spans="2:7" s="35" customFormat="1" hidden="1">
      <c r="B37" s="18" t="s">
        <v>159</v>
      </c>
      <c r="C37" s="19" t="s">
        <v>238</v>
      </c>
      <c r="D37" s="20" t="s">
        <v>13</v>
      </c>
      <c r="E37" s="36">
        <f>IFERROR(VLOOKUP(B37,VÍAS!$Q:$Y,9,FALSE),0)+IFERROR(VLOOKUP(B37,#REF!,9,FALSE),0)</f>
        <v>0</v>
      </c>
      <c r="F37" s="45">
        <f t="shared" si="3"/>
        <v>0</v>
      </c>
      <c r="G37" s="45" t="s">
        <v>204</v>
      </c>
    </row>
    <row r="38" spans="2:7" hidden="1">
      <c r="B38" s="48">
        <v>4</v>
      </c>
      <c r="C38" s="11" t="s">
        <v>88</v>
      </c>
      <c r="D38" s="12"/>
      <c r="E38" s="12"/>
      <c r="F38" s="44">
        <f>IF(SUM(F39:F80)&gt;=1,1,0)</f>
        <v>0</v>
      </c>
      <c r="G38" s="44"/>
    </row>
    <row r="39" spans="2:7" hidden="1">
      <c r="B39" s="21">
        <v>4.0999999999999996</v>
      </c>
      <c r="C39" s="13" t="s">
        <v>58</v>
      </c>
      <c r="D39" s="14"/>
      <c r="E39" s="14"/>
      <c r="F39" s="46">
        <f>IF(SUM(F40:F53)&gt;=1,1,0)</f>
        <v>0</v>
      </c>
      <c r="G39" s="46"/>
    </row>
    <row r="40" spans="2:7" s="35" customFormat="1" hidden="1">
      <c r="B40" s="27" t="s">
        <v>40</v>
      </c>
      <c r="C40" s="37" t="s">
        <v>79</v>
      </c>
      <c r="D40" s="33" t="s">
        <v>14</v>
      </c>
      <c r="E40" s="36">
        <f>IFERROR(VLOOKUP(B40,VÍAS!$Q:$Y,9,FALSE),0)+IFERROR(VLOOKUP(B40,#REF!,9,FALSE),0)</f>
        <v>0</v>
      </c>
      <c r="F40" s="45">
        <f t="shared" ref="F40:F53" si="4">+IF(E40=0,0,1)</f>
        <v>0</v>
      </c>
      <c r="G40" s="45"/>
    </row>
    <row r="41" spans="2:7" s="35" customFormat="1" hidden="1">
      <c r="B41" s="27" t="s">
        <v>41</v>
      </c>
      <c r="C41" s="37" t="s">
        <v>59</v>
      </c>
      <c r="D41" s="33" t="s">
        <v>14</v>
      </c>
      <c r="E41" s="36">
        <f>IFERROR(VLOOKUP(B41,VÍAS!$Q:$Y,9,FALSE),0)+IFERROR(VLOOKUP(B41,#REF!,9,FALSE),0)</f>
        <v>0</v>
      </c>
      <c r="F41" s="45">
        <f t="shared" si="4"/>
        <v>0</v>
      </c>
      <c r="G41" s="45"/>
    </row>
    <row r="42" spans="2:7" s="35" customFormat="1" hidden="1">
      <c r="B42" s="18" t="s">
        <v>42</v>
      </c>
      <c r="C42" s="37" t="s">
        <v>60</v>
      </c>
      <c r="D42" s="33" t="s">
        <v>14</v>
      </c>
      <c r="E42" s="36">
        <f>IFERROR(VLOOKUP(B42,VÍAS!$Q:$Y,9,FALSE),0)+IFERROR(VLOOKUP(B42,#REF!,9,FALSE),0)</f>
        <v>0</v>
      </c>
      <c r="F42" s="45">
        <f t="shared" si="4"/>
        <v>0</v>
      </c>
      <c r="G42" s="45"/>
    </row>
    <row r="43" spans="2:7" s="35" customFormat="1" hidden="1">
      <c r="B43" s="18" t="s">
        <v>43</v>
      </c>
      <c r="C43" s="22" t="s">
        <v>61</v>
      </c>
      <c r="D43" s="23" t="s">
        <v>14</v>
      </c>
      <c r="E43" s="36">
        <f>IFERROR(VLOOKUP(B43,VÍAS!$Q:$Y,9,FALSE),0)+IFERROR(VLOOKUP(B43,#REF!,9,FALSE),0)</f>
        <v>0</v>
      </c>
      <c r="F43" s="45">
        <f t="shared" si="4"/>
        <v>0</v>
      </c>
      <c r="G43" s="45"/>
    </row>
    <row r="44" spans="2:7" s="35" customFormat="1" hidden="1">
      <c r="B44" s="18" t="s">
        <v>44</v>
      </c>
      <c r="C44" s="22" t="s">
        <v>62</v>
      </c>
      <c r="D44" s="23" t="s">
        <v>14</v>
      </c>
      <c r="E44" s="36">
        <f>IFERROR(VLOOKUP(B44,VÍAS!$Q:$Y,9,FALSE),0)+IFERROR(VLOOKUP(B44,#REF!,9,FALSE),0)</f>
        <v>0</v>
      </c>
      <c r="F44" s="45">
        <f t="shared" si="4"/>
        <v>0</v>
      </c>
      <c r="G44" s="45"/>
    </row>
    <row r="45" spans="2:7" s="35" customFormat="1" hidden="1">
      <c r="B45" s="18" t="s">
        <v>45</v>
      </c>
      <c r="C45" s="22" t="s">
        <v>63</v>
      </c>
      <c r="D45" s="23" t="s">
        <v>14</v>
      </c>
      <c r="E45" s="36">
        <f>IFERROR(VLOOKUP(B45,VÍAS!$Q:$Y,9,FALSE),0)+IFERROR(VLOOKUP(B45,#REF!,9,FALSE),0)</f>
        <v>0</v>
      </c>
      <c r="F45" s="45">
        <f t="shared" si="4"/>
        <v>0</v>
      </c>
      <c r="G45" s="45"/>
    </row>
    <row r="46" spans="2:7" s="35" customFormat="1" hidden="1">
      <c r="B46" s="18" t="s">
        <v>46</v>
      </c>
      <c r="C46" s="22" t="s">
        <v>64</v>
      </c>
      <c r="D46" s="23" t="s">
        <v>14</v>
      </c>
      <c r="E46" s="36">
        <f>IFERROR(VLOOKUP(B46,VÍAS!$Q:$Y,9,FALSE),0)+IFERROR(VLOOKUP(B46,#REF!,9,FALSE),0)</f>
        <v>0</v>
      </c>
      <c r="F46" s="45">
        <f t="shared" si="4"/>
        <v>0</v>
      </c>
      <c r="G46" s="45"/>
    </row>
    <row r="47" spans="2:7" s="35" customFormat="1" hidden="1">
      <c r="B47" s="18" t="s">
        <v>166</v>
      </c>
      <c r="C47" s="37" t="s">
        <v>65</v>
      </c>
      <c r="D47" s="33" t="s">
        <v>14</v>
      </c>
      <c r="E47" s="36">
        <f>IFERROR(VLOOKUP(B47,VÍAS!$Q:$Y,9,FALSE),0)+IFERROR(VLOOKUP(B47,#REF!,9,FALSE),0)</f>
        <v>0</v>
      </c>
      <c r="F47" s="45">
        <f t="shared" si="4"/>
        <v>0</v>
      </c>
      <c r="G47" s="45"/>
    </row>
    <row r="48" spans="2:7" s="35" customFormat="1" hidden="1">
      <c r="B48" s="18" t="s">
        <v>47</v>
      </c>
      <c r="C48" s="37" t="s">
        <v>66</v>
      </c>
      <c r="D48" s="33" t="s">
        <v>14</v>
      </c>
      <c r="E48" s="36">
        <f>IFERROR(VLOOKUP(B48,VÍAS!$Q:$Y,9,FALSE),0)+IFERROR(VLOOKUP(B48,#REF!,9,FALSE),0)</f>
        <v>0</v>
      </c>
      <c r="F48" s="45">
        <f t="shared" si="4"/>
        <v>0</v>
      </c>
      <c r="G48" s="45"/>
    </row>
    <row r="49" spans="2:7" s="35" customFormat="1" hidden="1">
      <c r="B49" s="18" t="s">
        <v>48</v>
      </c>
      <c r="C49" s="22" t="s">
        <v>75</v>
      </c>
      <c r="D49" s="33" t="s">
        <v>14</v>
      </c>
      <c r="E49" s="36">
        <f>IFERROR(VLOOKUP(B49,VÍAS!$Q:$Y,9,FALSE),0)+IFERROR(VLOOKUP(B49,#REF!,9,FALSE),0)</f>
        <v>0</v>
      </c>
      <c r="F49" s="45">
        <f t="shared" si="4"/>
        <v>0</v>
      </c>
      <c r="G49" s="29"/>
    </row>
    <row r="50" spans="2:7" s="35" customFormat="1" hidden="1">
      <c r="B50" s="18" t="s">
        <v>49</v>
      </c>
      <c r="C50" s="22" t="s">
        <v>76</v>
      </c>
      <c r="D50" s="33" t="s">
        <v>14</v>
      </c>
      <c r="E50" s="36">
        <f>IFERROR(VLOOKUP(B50,VÍAS!$Q:$Y,9,FALSE),0)+IFERROR(VLOOKUP(B50,#REF!,9,FALSE),0)</f>
        <v>0</v>
      </c>
      <c r="F50" s="45">
        <f t="shared" si="4"/>
        <v>0</v>
      </c>
      <c r="G50" s="29"/>
    </row>
    <row r="51" spans="2:7" s="35" customFormat="1" hidden="1">
      <c r="B51" s="18" t="s">
        <v>50</v>
      </c>
      <c r="C51" s="22" t="s">
        <v>240</v>
      </c>
      <c r="D51" s="23" t="s">
        <v>14</v>
      </c>
      <c r="E51" s="36">
        <f>IFERROR(VLOOKUP(B51,VÍAS!$Q:$Y,9,FALSE),0)+IFERROR(VLOOKUP(B51,#REF!,9,FALSE),0)</f>
        <v>0</v>
      </c>
      <c r="F51" s="45">
        <f t="shared" si="4"/>
        <v>0</v>
      </c>
      <c r="G51" s="29"/>
    </row>
    <row r="52" spans="2:7" s="35" customFormat="1" hidden="1">
      <c r="B52" s="18" t="s">
        <v>51</v>
      </c>
      <c r="C52" s="22" t="s">
        <v>167</v>
      </c>
      <c r="D52" s="23" t="s">
        <v>14</v>
      </c>
      <c r="E52" s="36">
        <f>IFERROR(VLOOKUP(B52,VÍAS!$Q:$Y,9,FALSE),0)+IFERROR(VLOOKUP(B52,#REF!,9,FALSE),0)</f>
        <v>0</v>
      </c>
      <c r="F52" s="45">
        <f t="shared" si="4"/>
        <v>0</v>
      </c>
      <c r="G52" s="29"/>
    </row>
    <row r="53" spans="2:7" s="35" customFormat="1" hidden="1">
      <c r="B53" s="18" t="s">
        <v>52</v>
      </c>
      <c r="C53" s="22" t="s">
        <v>168</v>
      </c>
      <c r="D53" s="23" t="s">
        <v>14</v>
      </c>
      <c r="E53" s="36">
        <f>IFERROR(VLOOKUP(B53,VÍAS!$Q:$Y,9,FALSE),0)+IFERROR(VLOOKUP(B53,#REF!,9,FALSE),0)</f>
        <v>0</v>
      </c>
      <c r="F53" s="45">
        <f t="shared" si="4"/>
        <v>0</v>
      </c>
      <c r="G53" s="29"/>
    </row>
    <row r="54" spans="2:7" hidden="1">
      <c r="B54" s="21">
        <v>4.2</v>
      </c>
      <c r="C54" s="13" t="s">
        <v>89</v>
      </c>
      <c r="D54" s="14"/>
      <c r="E54" s="14"/>
      <c r="F54" s="46">
        <f>IF(SUM(F55:F58)&gt;=1,1,0)</f>
        <v>0</v>
      </c>
      <c r="G54" s="46"/>
    </row>
    <row r="55" spans="2:7" s="35" customFormat="1" hidden="1">
      <c r="B55" s="18" t="s">
        <v>90</v>
      </c>
      <c r="C55" s="22" t="s">
        <v>91</v>
      </c>
      <c r="D55" s="23" t="s">
        <v>31</v>
      </c>
      <c r="E55" s="36">
        <f>IFERROR(VLOOKUP(B55,VÍAS!$Q:$Y,9,FALSE),0)+IFERROR(VLOOKUP(B55,#REF!,9,FALSE),0)</f>
        <v>0</v>
      </c>
      <c r="F55" s="45">
        <f t="shared" ref="F55:F58" si="5">+IF(E55=0,0,1)</f>
        <v>0</v>
      </c>
      <c r="G55" s="29"/>
    </row>
    <row r="56" spans="2:7" s="35" customFormat="1" hidden="1">
      <c r="B56" s="18" t="s">
        <v>92</v>
      </c>
      <c r="C56" s="22" t="s">
        <v>217</v>
      </c>
      <c r="D56" s="23" t="s">
        <v>31</v>
      </c>
      <c r="E56" s="36">
        <f>IFERROR(VLOOKUP(B56,VÍAS!$Q:$Y,9,FALSE),0)+IFERROR(VLOOKUP(B56,#REF!,9,FALSE),0)</f>
        <v>0</v>
      </c>
      <c r="F56" s="45">
        <f t="shared" si="5"/>
        <v>0</v>
      </c>
      <c r="G56" s="29"/>
    </row>
    <row r="57" spans="2:7" s="35" customFormat="1" hidden="1">
      <c r="B57" s="18" t="s">
        <v>215</v>
      </c>
      <c r="C57" s="22" t="s">
        <v>218</v>
      </c>
      <c r="D57" s="23" t="s">
        <v>31</v>
      </c>
      <c r="E57" s="36">
        <f>IFERROR(VLOOKUP(B57,VÍAS!$Q:$Y,9,FALSE),0)+IFERROR(VLOOKUP(B57,#REF!,9,FALSE),0)</f>
        <v>0</v>
      </c>
      <c r="F57" s="45">
        <f t="shared" si="5"/>
        <v>0</v>
      </c>
      <c r="G57" s="29"/>
    </row>
    <row r="58" spans="2:7" s="35" customFormat="1" hidden="1">
      <c r="B58" s="18" t="s">
        <v>216</v>
      </c>
      <c r="C58" s="22" t="s">
        <v>219</v>
      </c>
      <c r="D58" s="23" t="s">
        <v>31</v>
      </c>
      <c r="E58" s="36">
        <f>IFERROR(VLOOKUP(B58,VÍAS!$Q:$Y,9,FALSE),0)+IFERROR(VLOOKUP(B58,#REF!,9,FALSE),0)</f>
        <v>0</v>
      </c>
      <c r="F58" s="45">
        <f t="shared" si="5"/>
        <v>0</v>
      </c>
      <c r="G58" s="29"/>
    </row>
    <row r="59" spans="2:7" hidden="1">
      <c r="B59" s="21">
        <v>4.3</v>
      </c>
      <c r="C59" s="13" t="s">
        <v>93</v>
      </c>
      <c r="D59" s="14"/>
      <c r="E59" s="14"/>
      <c r="F59" s="46">
        <f>IF(SUM(F60)&gt;=1,1,0)</f>
        <v>0</v>
      </c>
      <c r="G59" s="46"/>
    </row>
    <row r="60" spans="2:7" s="35" customFormat="1" hidden="1">
      <c r="B60" s="18" t="s">
        <v>81</v>
      </c>
      <c r="C60" s="37" t="s">
        <v>94</v>
      </c>
      <c r="D60" s="33" t="s">
        <v>14</v>
      </c>
      <c r="E60" s="36">
        <f>IFERROR(VLOOKUP(B60,VÍAS!$Q:$Y,9,FALSE),0)+IFERROR(VLOOKUP(B60,#REF!,9,FALSE),0)</f>
        <v>0</v>
      </c>
      <c r="F60" s="45">
        <f>+IF(E60=0,0,1)</f>
        <v>0</v>
      </c>
      <c r="G60" s="29"/>
    </row>
    <row r="61" spans="2:7" hidden="1">
      <c r="B61" s="21">
        <v>4.4000000000000004</v>
      </c>
      <c r="C61" s="13" t="s">
        <v>95</v>
      </c>
      <c r="D61" s="14"/>
      <c r="E61" s="14"/>
      <c r="F61" s="46">
        <f>IF(SUM(F62)&gt;=1,1,0)</f>
        <v>0</v>
      </c>
      <c r="G61" s="46"/>
    </row>
    <row r="62" spans="2:7" s="35" customFormat="1" hidden="1">
      <c r="B62" s="18" t="s">
        <v>96</v>
      </c>
      <c r="C62" s="22" t="s">
        <v>97</v>
      </c>
      <c r="D62" s="23" t="s">
        <v>31</v>
      </c>
      <c r="E62" s="36">
        <f>IFERROR(VLOOKUP(B62,VÍAS!$Q:$Y,9,FALSE),0)+IFERROR(VLOOKUP(B62,#REF!,9,FALSE),0)</f>
        <v>0</v>
      </c>
      <c r="F62" s="45">
        <f>+IF(E62=0,0,1)</f>
        <v>0</v>
      </c>
      <c r="G62" s="29"/>
    </row>
    <row r="63" spans="2:7" hidden="1">
      <c r="B63" s="21">
        <v>4.5</v>
      </c>
      <c r="C63" s="13" t="s">
        <v>98</v>
      </c>
      <c r="D63" s="14"/>
      <c r="E63" s="14"/>
      <c r="F63" s="46">
        <f>IF(SUM(F64)&gt;=1,1,0)</f>
        <v>0</v>
      </c>
      <c r="G63" s="46"/>
    </row>
    <row r="64" spans="2:7" s="35" customFormat="1" hidden="1">
      <c r="B64" s="38" t="s">
        <v>99</v>
      </c>
      <c r="C64" s="39" t="s">
        <v>224</v>
      </c>
      <c r="D64" s="40" t="s">
        <v>14</v>
      </c>
      <c r="E64" s="36">
        <f>IFERROR(VLOOKUP(B64,VÍAS!$Q:$Y,9,FALSE),0)+IFERROR(VLOOKUP(B64,#REF!,9,FALSE),0)</f>
        <v>0</v>
      </c>
      <c r="F64" s="45">
        <f>+IF(E64=0,0,1)</f>
        <v>0</v>
      </c>
      <c r="G64" s="29"/>
    </row>
    <row r="65" spans="2:7" hidden="1">
      <c r="B65" s="21">
        <v>4.5999999999999996</v>
      </c>
      <c r="C65" s="13" t="s">
        <v>100</v>
      </c>
      <c r="D65" s="14"/>
      <c r="E65" s="14"/>
      <c r="F65" s="46">
        <f>IF(SUM(F66:F80)&gt;=1,1,0)</f>
        <v>0</v>
      </c>
      <c r="G65" s="46"/>
    </row>
    <row r="66" spans="2:7" s="35" customFormat="1" hidden="1">
      <c r="B66" s="18" t="s">
        <v>101</v>
      </c>
      <c r="C66" s="19" t="s">
        <v>170</v>
      </c>
      <c r="D66" s="20" t="s">
        <v>31</v>
      </c>
      <c r="E66" s="36">
        <f>IFERROR(VLOOKUP(B66,VÍAS!$Q:$Y,9,FALSE),0)+IFERROR(VLOOKUP(B66,#REF!,9,FALSE),0)</f>
        <v>0</v>
      </c>
      <c r="F66" s="45">
        <f>+IF(E66=0,0,1)</f>
        <v>0</v>
      </c>
      <c r="G66" s="29"/>
    </row>
    <row r="67" spans="2:7" s="35" customFormat="1" hidden="1">
      <c r="B67" s="18" t="s">
        <v>102</v>
      </c>
      <c r="C67" s="19" t="s">
        <v>169</v>
      </c>
      <c r="D67" s="20" t="s">
        <v>31</v>
      </c>
      <c r="E67" s="36">
        <f>IFERROR(VLOOKUP(B67,VÍAS!$Q:$Y,9,FALSE),0)+IFERROR(VLOOKUP(B67,#REF!,9,FALSE),0)</f>
        <v>0</v>
      </c>
      <c r="F67" s="45">
        <f t="shared" ref="F67:F70" si="6">+IF(E67=0,0,1)</f>
        <v>0</v>
      </c>
      <c r="G67" s="29"/>
    </row>
    <row r="68" spans="2:7" s="35" customFormat="1" hidden="1">
      <c r="B68" s="18" t="s">
        <v>103</v>
      </c>
      <c r="C68" s="19" t="s">
        <v>174</v>
      </c>
      <c r="D68" s="20" t="s">
        <v>31</v>
      </c>
      <c r="E68" s="36">
        <f>IFERROR(VLOOKUP(B68,VÍAS!$Q:$Y,9,FALSE),0)+IFERROR(VLOOKUP(B68,#REF!,9,FALSE),0)</f>
        <v>0</v>
      </c>
      <c r="F68" s="45">
        <f>+IF(E68=0,0,1)</f>
        <v>0</v>
      </c>
      <c r="G68" s="29"/>
    </row>
    <row r="69" spans="2:7" s="35" customFormat="1" hidden="1">
      <c r="B69" s="18" t="s">
        <v>104</v>
      </c>
      <c r="C69" s="19" t="s">
        <v>175</v>
      </c>
      <c r="D69" s="20" t="s">
        <v>31</v>
      </c>
      <c r="E69" s="36">
        <f>IFERROR(VLOOKUP(B69,VÍAS!$Q:$Y,9,FALSE),0)+IFERROR(VLOOKUP(B69,#REF!,9,FALSE),0)</f>
        <v>0</v>
      </c>
      <c r="F69" s="45">
        <f>+IF(E69=0,0,1)</f>
        <v>0</v>
      </c>
      <c r="G69" s="29"/>
    </row>
    <row r="70" spans="2:7" s="35" customFormat="1" hidden="1">
      <c r="B70" s="18" t="s">
        <v>105</v>
      </c>
      <c r="C70" s="19" t="s">
        <v>294</v>
      </c>
      <c r="D70" s="20" t="s">
        <v>31</v>
      </c>
      <c r="E70" s="36">
        <f>IFERROR(VLOOKUP(B70,VÍAS!$Q:$Y,9,FALSE),0)+IFERROR(VLOOKUP(B70,#REF!,9,FALSE),0)</f>
        <v>0</v>
      </c>
      <c r="F70" s="45">
        <f t="shared" si="6"/>
        <v>0</v>
      </c>
      <c r="G70" s="29"/>
    </row>
    <row r="71" spans="2:7" s="35" customFormat="1" hidden="1">
      <c r="B71" s="18" t="s">
        <v>106</v>
      </c>
      <c r="C71" s="19" t="s">
        <v>176</v>
      </c>
      <c r="D71" s="20" t="s">
        <v>31</v>
      </c>
      <c r="E71" s="36">
        <f>IFERROR(VLOOKUP(B71,VÍAS!$Q:$Y,9,FALSE),0)+IFERROR(VLOOKUP(B71,#REF!,9,FALSE),0)</f>
        <v>0</v>
      </c>
      <c r="F71" s="45">
        <f>+IF(E71=0,0,1)</f>
        <v>0</v>
      </c>
      <c r="G71" s="29"/>
    </row>
    <row r="72" spans="2:7" s="35" customFormat="1" hidden="1">
      <c r="B72" s="18" t="s">
        <v>107</v>
      </c>
      <c r="C72" s="19" t="s">
        <v>171</v>
      </c>
      <c r="D72" s="20" t="s">
        <v>31</v>
      </c>
      <c r="E72" s="36">
        <f>IFERROR(VLOOKUP(B72,VÍAS!$Q:$Y,9,FALSE),0)+IFERROR(VLOOKUP(B72,#REF!,9,FALSE),0)</f>
        <v>0</v>
      </c>
      <c r="F72" s="45">
        <f>+IF(E72=0,0,1)</f>
        <v>0</v>
      </c>
      <c r="G72" s="29"/>
    </row>
    <row r="73" spans="2:7" s="35" customFormat="1" hidden="1">
      <c r="B73" s="18" t="s">
        <v>108</v>
      </c>
      <c r="C73" s="19" t="s">
        <v>172</v>
      </c>
      <c r="D73" s="20" t="s">
        <v>31</v>
      </c>
      <c r="E73" s="36">
        <f>IFERROR(VLOOKUP(B73,VÍAS!$Q:$Y,9,FALSE),0)+IFERROR(VLOOKUP(B73,#REF!,9,FALSE),0)</f>
        <v>0</v>
      </c>
      <c r="F73" s="45">
        <f>+IF(E73=0,0,1)</f>
        <v>0</v>
      </c>
      <c r="G73" s="29"/>
    </row>
    <row r="74" spans="2:7" s="35" customFormat="1" hidden="1">
      <c r="B74" s="18" t="s">
        <v>109</v>
      </c>
      <c r="C74" s="19" t="s">
        <v>173</v>
      </c>
      <c r="D74" s="20" t="s">
        <v>31</v>
      </c>
      <c r="E74" s="36">
        <f>IFERROR(VLOOKUP(B74,VÍAS!$Q:$Y,9,FALSE),0)+IFERROR(VLOOKUP(B74,#REF!,9,FALSE),0)</f>
        <v>0</v>
      </c>
      <c r="F74" s="45">
        <f>+IF(E74=0,0,1)</f>
        <v>0</v>
      </c>
      <c r="G74" s="29"/>
    </row>
    <row r="75" spans="2:7" s="35" customFormat="1" hidden="1">
      <c r="B75" s="18" t="s">
        <v>110</v>
      </c>
      <c r="C75" s="19" t="s">
        <v>177</v>
      </c>
      <c r="D75" s="20" t="s">
        <v>31</v>
      </c>
      <c r="E75" s="36">
        <f>IFERROR(VLOOKUP(B75,VÍAS!$Q:$Y,9,FALSE),0)+IFERROR(VLOOKUP(B75,#REF!,9,FALSE),0)</f>
        <v>0</v>
      </c>
      <c r="F75" s="45">
        <f>+IF(E75=0,0,1)</f>
        <v>0</v>
      </c>
      <c r="G75" s="29"/>
    </row>
    <row r="76" spans="2:7" s="35" customFormat="1" hidden="1">
      <c r="B76" s="18" t="s">
        <v>111</v>
      </c>
      <c r="C76" s="19" t="s">
        <v>298</v>
      </c>
      <c r="D76" s="20" t="s">
        <v>31</v>
      </c>
      <c r="E76" s="36">
        <f>IFERROR(VLOOKUP(B76,VÍAS!$Q:$Y,9,FALSE),0)+IFERROR(VLOOKUP(B76,#REF!,9,FALSE),0)</f>
        <v>0</v>
      </c>
      <c r="F76" s="45">
        <f t="shared" ref="F76:F80" si="7">+IF(E76=0,0,1)</f>
        <v>0</v>
      </c>
      <c r="G76" s="29"/>
    </row>
    <row r="77" spans="2:7" s="35" customFormat="1" hidden="1">
      <c r="B77" s="18" t="s">
        <v>295</v>
      </c>
      <c r="C77" s="19" t="s">
        <v>299</v>
      </c>
      <c r="D77" s="20" t="s">
        <v>31</v>
      </c>
      <c r="E77" s="36">
        <f>IFERROR(VLOOKUP(B77,VÍAS!$Q:$Y,9,FALSE),0)+IFERROR(VLOOKUP(B77,#REF!,9,FALSE),0)</f>
        <v>0</v>
      </c>
      <c r="F77" s="45">
        <f t="shared" si="7"/>
        <v>0</v>
      </c>
      <c r="G77" s="29"/>
    </row>
    <row r="78" spans="2:7" s="35" customFormat="1" hidden="1">
      <c r="B78" s="18" t="s">
        <v>296</v>
      </c>
      <c r="C78" s="19" t="s">
        <v>300</v>
      </c>
      <c r="D78" s="20" t="s">
        <v>31</v>
      </c>
      <c r="E78" s="36">
        <f>IFERROR(VLOOKUP(B78,VÍAS!$Q:$Y,9,FALSE),0)+IFERROR(VLOOKUP(B78,#REF!,9,FALSE),0)</f>
        <v>0</v>
      </c>
      <c r="F78" s="45">
        <f t="shared" si="7"/>
        <v>0</v>
      </c>
      <c r="G78" s="29"/>
    </row>
    <row r="79" spans="2:7" s="35" customFormat="1" hidden="1">
      <c r="B79" s="18" t="s">
        <v>297</v>
      </c>
      <c r="C79" s="19" t="s">
        <v>301</v>
      </c>
      <c r="D79" s="20" t="s">
        <v>31</v>
      </c>
      <c r="E79" s="36">
        <f>IFERROR(VLOOKUP(B79,VÍAS!$Q:$Y,9,FALSE),0)+IFERROR(VLOOKUP(B79,#REF!,9,FALSE),0)</f>
        <v>0</v>
      </c>
      <c r="F79" s="45">
        <f t="shared" si="7"/>
        <v>0</v>
      </c>
      <c r="G79" s="29"/>
    </row>
    <row r="80" spans="2:7" s="35" customFormat="1" hidden="1">
      <c r="B80" s="18" t="s">
        <v>310</v>
      </c>
      <c r="C80" s="19" t="s">
        <v>311</v>
      </c>
      <c r="D80" s="20" t="s">
        <v>31</v>
      </c>
      <c r="E80" s="36">
        <f>IFERROR(VLOOKUP(B80,VÍAS!$Q:$Y,9,FALSE),0)+IFERROR(VLOOKUP(B80,#REF!,9,FALSE),0)</f>
        <v>0</v>
      </c>
      <c r="F80" s="45">
        <f t="shared" si="7"/>
        <v>0</v>
      </c>
      <c r="G80" s="29"/>
    </row>
    <row r="81" spans="2:7" hidden="1">
      <c r="B81" s="48">
        <v>5</v>
      </c>
      <c r="C81" s="11" t="s">
        <v>53</v>
      </c>
      <c r="D81" s="11"/>
      <c r="E81" s="11"/>
      <c r="F81" s="44">
        <f>IF(SUM(F82:F103)&gt;=1,1,0)</f>
        <v>0</v>
      </c>
      <c r="G81" s="44"/>
    </row>
    <row r="82" spans="2:7" hidden="1">
      <c r="B82" s="21">
        <v>5.0999999999999996</v>
      </c>
      <c r="C82" s="13" t="s">
        <v>112</v>
      </c>
      <c r="D82" s="14"/>
      <c r="E82" s="14"/>
      <c r="F82" s="46">
        <f>IF(SUM(F83:F84)&gt;=1,1,0)</f>
        <v>0</v>
      </c>
      <c r="G82" s="46"/>
    </row>
    <row r="83" spans="2:7" s="35" customFormat="1" hidden="1">
      <c r="B83" s="18" t="s">
        <v>113</v>
      </c>
      <c r="C83" s="22" t="s">
        <v>114</v>
      </c>
      <c r="D83" s="23" t="s">
        <v>31</v>
      </c>
      <c r="E83" s="36">
        <f>IFERROR(VLOOKUP(B83,VÍAS!$Q:$Y,9,FALSE),0)+IFERROR(VLOOKUP(B83,#REF!,9,FALSE),0)</f>
        <v>0</v>
      </c>
      <c r="F83" s="45">
        <f t="shared" ref="F83:F84" si="8">+IF(E83=0,0,1)</f>
        <v>0</v>
      </c>
      <c r="G83" s="45"/>
    </row>
    <row r="84" spans="2:7" s="35" customFormat="1" hidden="1">
      <c r="B84" s="18" t="s">
        <v>115</v>
      </c>
      <c r="C84" s="22" t="s">
        <v>116</v>
      </c>
      <c r="D84" s="23" t="s">
        <v>31</v>
      </c>
      <c r="E84" s="36">
        <f>IFERROR(VLOOKUP(B84,VÍAS!$Q:$Y,9,FALSE),0)+IFERROR(VLOOKUP(B84,#REF!,9,FALSE),0)</f>
        <v>0</v>
      </c>
      <c r="F84" s="45">
        <f t="shared" si="8"/>
        <v>0</v>
      </c>
      <c r="G84" s="45"/>
    </row>
    <row r="85" spans="2:7" hidden="1">
      <c r="B85" s="21">
        <v>5.2</v>
      </c>
      <c r="C85" s="13" t="s">
        <v>117</v>
      </c>
      <c r="D85" s="14"/>
      <c r="E85" s="14"/>
      <c r="F85" s="46">
        <f>IF(SUM(F86:F100)&gt;=1,1,0)</f>
        <v>0</v>
      </c>
      <c r="G85" s="46"/>
    </row>
    <row r="86" spans="2:7" s="35" customFormat="1" hidden="1">
      <c r="B86" s="18" t="s">
        <v>160</v>
      </c>
      <c r="C86" s="22" t="s">
        <v>186</v>
      </c>
      <c r="D86" s="23" t="s">
        <v>31</v>
      </c>
      <c r="E86" s="36">
        <f>IFERROR(VLOOKUP(B86,VÍAS!$Q:$Y,9,FALSE),0)+IFERROR(VLOOKUP(B86,#REF!,9,FALSE),0)</f>
        <v>0</v>
      </c>
      <c r="F86" s="45">
        <f t="shared" ref="F86:F100" si="9">+IF(E86=0,0,1)</f>
        <v>0</v>
      </c>
      <c r="G86" s="45"/>
    </row>
    <row r="87" spans="2:7" s="35" customFormat="1" hidden="1">
      <c r="B87" s="18" t="s">
        <v>178</v>
      </c>
      <c r="C87" s="22" t="s">
        <v>187</v>
      </c>
      <c r="D87" s="23" t="s">
        <v>31</v>
      </c>
      <c r="E87" s="36">
        <f>IFERROR(VLOOKUP(B87,VÍAS!$Q:$Y,9,FALSE),0)+IFERROR(VLOOKUP(B87,#REF!,9,FALSE),0)</f>
        <v>0</v>
      </c>
      <c r="F87" s="45">
        <f t="shared" si="9"/>
        <v>0</v>
      </c>
      <c r="G87" s="45"/>
    </row>
    <row r="88" spans="2:7" s="35" customFormat="1" hidden="1">
      <c r="B88" s="18" t="s">
        <v>179</v>
      </c>
      <c r="C88" s="22" t="s">
        <v>188</v>
      </c>
      <c r="D88" s="23" t="s">
        <v>31</v>
      </c>
      <c r="E88" s="36">
        <f>IFERROR(VLOOKUP(B88,VÍAS!$Q:$Y,9,FALSE),0)+IFERROR(VLOOKUP(B88,#REF!,9,FALSE),0)</f>
        <v>0</v>
      </c>
      <c r="F88" s="45">
        <f t="shared" si="9"/>
        <v>0</v>
      </c>
      <c r="G88" s="45"/>
    </row>
    <row r="89" spans="2:7" s="35" customFormat="1" hidden="1">
      <c r="B89" s="18" t="s">
        <v>180</v>
      </c>
      <c r="C89" s="22" t="s">
        <v>189</v>
      </c>
      <c r="D89" s="23" t="s">
        <v>14</v>
      </c>
      <c r="E89" s="36">
        <f>IFERROR(VLOOKUP(B89,VÍAS!$Q:$Y,9,FALSE),0)+IFERROR(VLOOKUP(B89,#REF!,9,FALSE),0)</f>
        <v>0</v>
      </c>
      <c r="F89" s="45">
        <f t="shared" si="9"/>
        <v>0</v>
      </c>
      <c r="G89" s="45"/>
    </row>
    <row r="90" spans="2:7" s="35" customFormat="1" hidden="1">
      <c r="B90" s="18" t="s">
        <v>181</v>
      </c>
      <c r="C90" s="22" t="s">
        <v>190</v>
      </c>
      <c r="D90" s="23" t="s">
        <v>14</v>
      </c>
      <c r="E90" s="36">
        <f>IFERROR(VLOOKUP(B90,VÍAS!$Q:$Y,9,FALSE),0)+IFERROR(VLOOKUP(B90,#REF!,9,FALSE),0)</f>
        <v>0</v>
      </c>
      <c r="F90" s="45">
        <f t="shared" si="9"/>
        <v>0</v>
      </c>
      <c r="G90" s="45"/>
    </row>
    <row r="91" spans="2:7" s="35" customFormat="1" hidden="1">
      <c r="B91" s="18" t="s">
        <v>182</v>
      </c>
      <c r="C91" s="22" t="s">
        <v>191</v>
      </c>
      <c r="D91" s="23" t="s">
        <v>14</v>
      </c>
      <c r="E91" s="36">
        <f>IFERROR(VLOOKUP(B91,VÍAS!$Q:$Y,9,FALSE),0)+IFERROR(VLOOKUP(B91,#REF!,9,FALSE),0)</f>
        <v>0</v>
      </c>
      <c r="F91" s="45">
        <f t="shared" si="9"/>
        <v>0</v>
      </c>
      <c r="G91" s="45"/>
    </row>
    <row r="92" spans="2:7" s="35" customFormat="1" hidden="1">
      <c r="B92" s="18" t="s">
        <v>118</v>
      </c>
      <c r="C92" s="22" t="s">
        <v>194</v>
      </c>
      <c r="D92" s="23" t="s">
        <v>31</v>
      </c>
      <c r="E92" s="36">
        <f>IFERROR(VLOOKUP(B92,VÍAS!$Q:$Y,9,FALSE),0)+IFERROR(VLOOKUP(B92,#REF!,9,FALSE),0)</f>
        <v>0</v>
      </c>
      <c r="F92" s="45">
        <f t="shared" si="9"/>
        <v>0</v>
      </c>
      <c r="G92" s="45"/>
    </row>
    <row r="93" spans="2:7" s="35" customFormat="1" hidden="1">
      <c r="B93" s="18" t="s">
        <v>119</v>
      </c>
      <c r="C93" s="22" t="s">
        <v>195</v>
      </c>
      <c r="D93" s="23" t="s">
        <v>31</v>
      </c>
      <c r="E93" s="36">
        <f>IFERROR(VLOOKUP(B93,VÍAS!$Q:$Y,9,FALSE),0)+IFERROR(VLOOKUP(B93,#REF!,9,FALSE),0)</f>
        <v>0</v>
      </c>
      <c r="F93" s="45">
        <f t="shared" si="9"/>
        <v>0</v>
      </c>
      <c r="G93" s="45"/>
    </row>
    <row r="94" spans="2:7" s="35" customFormat="1" hidden="1">
      <c r="B94" s="18" t="s">
        <v>183</v>
      </c>
      <c r="C94" s="22" t="s">
        <v>196</v>
      </c>
      <c r="D94" s="23" t="s">
        <v>31</v>
      </c>
      <c r="E94" s="36">
        <f>IFERROR(VLOOKUP(B94,VÍAS!$Q:$Y,9,FALSE),0)+IFERROR(VLOOKUP(B94,#REF!,9,FALSE),0)</f>
        <v>0</v>
      </c>
      <c r="F94" s="45">
        <f t="shared" si="9"/>
        <v>0</v>
      </c>
      <c r="G94" s="45"/>
    </row>
    <row r="95" spans="2:7" s="35" customFormat="1" hidden="1">
      <c r="B95" s="18" t="s">
        <v>184</v>
      </c>
      <c r="C95" s="22" t="s">
        <v>285</v>
      </c>
      <c r="D95" s="23" t="s">
        <v>31</v>
      </c>
      <c r="E95" s="36">
        <f>IFERROR(VLOOKUP(B95,VÍAS!$Q:$Y,9,FALSE),0)+IFERROR(VLOOKUP(B95,#REF!,9,FALSE),0)</f>
        <v>0</v>
      </c>
      <c r="F95" s="45">
        <f t="shared" si="9"/>
        <v>0</v>
      </c>
      <c r="G95" s="45"/>
    </row>
    <row r="96" spans="2:7" s="35" customFormat="1" hidden="1">
      <c r="B96" s="18" t="s">
        <v>185</v>
      </c>
      <c r="C96" s="22" t="s">
        <v>286</v>
      </c>
      <c r="D96" s="23" t="s">
        <v>31</v>
      </c>
      <c r="E96" s="36">
        <f>IFERROR(VLOOKUP(B96,VÍAS!$Q:$Y,9,FALSE),0)+IFERROR(VLOOKUP(B96,#REF!,9,FALSE),0)</f>
        <v>0</v>
      </c>
      <c r="F96" s="45">
        <f t="shared" si="9"/>
        <v>0</v>
      </c>
      <c r="G96" s="45"/>
    </row>
    <row r="97" spans="2:7" s="35" customFormat="1" hidden="1">
      <c r="B97" s="38" t="s">
        <v>198</v>
      </c>
      <c r="C97" s="22" t="s">
        <v>287</v>
      </c>
      <c r="D97" s="23" t="s">
        <v>31</v>
      </c>
      <c r="E97" s="36">
        <f>IFERROR(VLOOKUP(B97,VÍAS!$Q:$Y,9,FALSE),0)+IFERROR(VLOOKUP(B97,#REF!,9,FALSE),0)</f>
        <v>0</v>
      </c>
      <c r="F97" s="45">
        <f t="shared" si="9"/>
        <v>0</v>
      </c>
      <c r="G97" s="45"/>
    </row>
    <row r="98" spans="2:7" s="35" customFormat="1" hidden="1">
      <c r="B98" s="18" t="s">
        <v>288</v>
      </c>
      <c r="C98" s="22" t="s">
        <v>197</v>
      </c>
      <c r="D98" s="23" t="s">
        <v>31</v>
      </c>
      <c r="E98" s="36">
        <f>IFERROR(VLOOKUP(B98,VÍAS!$Q:$Y,9,FALSE),0)+IFERROR(VLOOKUP(B98,#REF!,9,FALSE),0)</f>
        <v>0</v>
      </c>
      <c r="F98" s="45">
        <f t="shared" si="9"/>
        <v>0</v>
      </c>
      <c r="G98" s="45"/>
    </row>
    <row r="99" spans="2:7" s="35" customFormat="1" hidden="1">
      <c r="B99" s="18" t="s">
        <v>289</v>
      </c>
      <c r="C99" s="22" t="s">
        <v>120</v>
      </c>
      <c r="D99" s="23" t="s">
        <v>31</v>
      </c>
      <c r="E99" s="36">
        <f>IFERROR(VLOOKUP(B99,VÍAS!$Q:$Y,9,FALSE),0)+IFERROR(VLOOKUP(B99,#REF!,9,FALSE),0)</f>
        <v>0</v>
      </c>
      <c r="F99" s="45">
        <f t="shared" si="9"/>
        <v>0</v>
      </c>
      <c r="G99" s="45"/>
    </row>
    <row r="100" spans="2:7" s="35" customFormat="1" hidden="1">
      <c r="B100" s="38" t="s">
        <v>290</v>
      </c>
      <c r="C100" s="39" t="s">
        <v>261</v>
      </c>
      <c r="D100" s="40" t="s">
        <v>31</v>
      </c>
      <c r="E100" s="36">
        <f>IFERROR(VLOOKUP(B100,VÍAS!$Q:$Y,9,FALSE),0)+IFERROR(VLOOKUP(B100,#REF!,9,FALSE),0)</f>
        <v>0</v>
      </c>
      <c r="F100" s="45">
        <f t="shared" si="9"/>
        <v>0</v>
      </c>
      <c r="G100" s="49"/>
    </row>
    <row r="101" spans="2:7" hidden="1">
      <c r="B101" s="21">
        <v>5.3</v>
      </c>
      <c r="C101" s="13" t="s">
        <v>121</v>
      </c>
      <c r="D101" s="14"/>
      <c r="E101" s="14"/>
      <c r="F101" s="46">
        <f>IF(SUM(F102:F103)&gt;=1,1,0)</f>
        <v>0</v>
      </c>
      <c r="G101" s="46"/>
    </row>
    <row r="102" spans="2:7" s="35" customFormat="1" hidden="1">
      <c r="B102" s="18" t="s">
        <v>122</v>
      </c>
      <c r="C102" s="22" t="s">
        <v>200</v>
      </c>
      <c r="D102" s="20" t="s">
        <v>31</v>
      </c>
      <c r="E102" s="36">
        <f>IFERROR(VLOOKUP(B102,VÍAS!$Q:$Y,9,FALSE),0)+IFERROR(VLOOKUP(B102,#REF!,9,FALSE),0)</f>
        <v>0</v>
      </c>
      <c r="F102" s="45">
        <f t="shared" ref="F102:F103" si="10">+IF(E102=0,0,1)</f>
        <v>0</v>
      </c>
      <c r="G102" s="29"/>
    </row>
    <row r="103" spans="2:7" s="35" customFormat="1" hidden="1">
      <c r="B103" s="18" t="s">
        <v>123</v>
      </c>
      <c r="C103" s="22" t="s">
        <v>199</v>
      </c>
      <c r="D103" s="17" t="s">
        <v>31</v>
      </c>
      <c r="E103" s="36">
        <f>IFERROR(VLOOKUP(B103,VÍAS!$Q:$Y,9,FALSE),0)+IFERROR(VLOOKUP(B103,#REF!,9,FALSE),0)</f>
        <v>0</v>
      </c>
      <c r="F103" s="45">
        <f t="shared" si="10"/>
        <v>0</v>
      </c>
      <c r="G103" s="29"/>
    </row>
    <row r="104" spans="2:7" hidden="1">
      <c r="B104" s="21">
        <v>5.4</v>
      </c>
      <c r="C104" s="13" t="s">
        <v>279</v>
      </c>
      <c r="D104" s="14"/>
      <c r="E104" s="14"/>
      <c r="F104" s="46">
        <f>IF(SUM(F105)&gt;=1,1,0)</f>
        <v>0</v>
      </c>
      <c r="G104" s="46"/>
    </row>
    <row r="105" spans="2:7" s="35" customFormat="1" hidden="1">
      <c r="B105" s="18" t="s">
        <v>122</v>
      </c>
      <c r="C105" s="22" t="s">
        <v>280</v>
      </c>
      <c r="D105" s="20" t="s">
        <v>31</v>
      </c>
      <c r="E105" s="36">
        <f>IFERROR(VLOOKUP(B105,VÍAS!$Q:$Y,9,FALSE),0)+IFERROR(VLOOKUP(B105,#REF!,9,FALSE),0)</f>
        <v>0</v>
      </c>
      <c r="F105" s="45">
        <f t="shared" ref="F105" si="11">+IF(E105=0,0,1)</f>
        <v>0</v>
      </c>
      <c r="G105" s="29"/>
    </row>
    <row r="106" spans="2:7" hidden="1">
      <c r="B106" s="48">
        <v>6</v>
      </c>
      <c r="C106" s="11" t="s">
        <v>124</v>
      </c>
      <c r="D106" s="12"/>
      <c r="E106" s="12"/>
      <c r="F106" s="44">
        <f>IF(SUM(F107:F113)&gt;=1,1,0)</f>
        <v>0</v>
      </c>
      <c r="G106" s="44"/>
    </row>
    <row r="107" spans="2:7" s="35" customFormat="1" hidden="1">
      <c r="B107" s="18">
        <v>6.1</v>
      </c>
      <c r="C107" s="22" t="s">
        <v>201</v>
      </c>
      <c r="D107" s="20" t="s">
        <v>19</v>
      </c>
      <c r="E107" s="36">
        <f>IFERROR(VLOOKUP(B107,VÍAS!$Q:$Y,9,FALSE),0)+IFERROR(VLOOKUP(B107,#REF!,9,FALSE),0)</f>
        <v>0</v>
      </c>
      <c r="F107" s="45">
        <f t="shared" ref="F107:F113" si="12">+IF(E107=0,0,1)</f>
        <v>0</v>
      </c>
      <c r="G107" s="29"/>
    </row>
    <row r="108" spans="2:7" s="35" customFormat="1" ht="28.8" hidden="1">
      <c r="B108" s="18">
        <v>6.2</v>
      </c>
      <c r="C108" s="22" t="s">
        <v>264</v>
      </c>
      <c r="D108" s="20" t="s">
        <v>19</v>
      </c>
      <c r="E108" s="36">
        <f>IFERROR(VLOOKUP(B108,VÍAS!$Q:$Y,9,FALSE),0)+IFERROR(VLOOKUP(B108,#REF!,9,FALSE),0)</f>
        <v>0</v>
      </c>
      <c r="F108" s="45">
        <f t="shared" si="12"/>
        <v>0</v>
      </c>
      <c r="G108" s="45"/>
    </row>
    <row r="109" spans="2:7" s="35" customFormat="1" hidden="1">
      <c r="B109" s="18">
        <v>6.3</v>
      </c>
      <c r="C109" s="22" t="s">
        <v>32</v>
      </c>
      <c r="D109" s="20" t="s">
        <v>33</v>
      </c>
      <c r="E109" s="36">
        <f>IFERROR(VLOOKUP(B109,VÍAS!$Q:$Y,9,FALSE),0)+IFERROR(VLOOKUP(B109,#REF!,9,FALSE),0)</f>
        <v>0</v>
      </c>
      <c r="F109" s="45">
        <f t="shared" si="12"/>
        <v>0</v>
      </c>
      <c r="G109" s="128" t="s">
        <v>293</v>
      </c>
    </row>
    <row r="110" spans="2:7" s="35" customFormat="1" hidden="1">
      <c r="B110" s="18">
        <v>6.4</v>
      </c>
      <c r="C110" s="22" t="s">
        <v>202</v>
      </c>
      <c r="D110" s="20" t="s">
        <v>19</v>
      </c>
      <c r="E110" s="36">
        <f>IFERROR(VLOOKUP(B110,VÍAS!$Q:$Y,9,FALSE),0)+IFERROR(VLOOKUP(B110,#REF!,9,FALSE),0)</f>
        <v>0</v>
      </c>
      <c r="F110" s="45">
        <f t="shared" si="12"/>
        <v>0</v>
      </c>
      <c r="G110" s="128" t="s">
        <v>293</v>
      </c>
    </row>
    <row r="111" spans="2:7" s="35" customFormat="1" hidden="1">
      <c r="B111" s="18">
        <v>6.5</v>
      </c>
      <c r="C111" s="22" t="s">
        <v>203</v>
      </c>
      <c r="D111" s="20" t="s">
        <v>19</v>
      </c>
      <c r="E111" s="36">
        <f>IFERROR(VLOOKUP(B111,VÍAS!$Q:$Y,9,FALSE),0)+IFERROR(VLOOKUP(B111,#REF!,9,FALSE),0)</f>
        <v>0</v>
      </c>
      <c r="F111" s="45">
        <f t="shared" si="12"/>
        <v>0</v>
      </c>
      <c r="G111" s="29"/>
    </row>
    <row r="112" spans="2:7" s="35" customFormat="1" hidden="1">
      <c r="B112" s="18">
        <v>6.6</v>
      </c>
      <c r="C112" s="22" t="s">
        <v>192</v>
      </c>
      <c r="D112" s="20" t="s">
        <v>14</v>
      </c>
      <c r="E112" s="36">
        <f>IFERROR(VLOOKUP(B112,VÍAS!$Q:$Y,9,FALSE),0)+IFERROR(VLOOKUP(B112,#REF!,9,FALSE),0)</f>
        <v>0</v>
      </c>
      <c r="F112" s="45">
        <f t="shared" si="12"/>
        <v>0</v>
      </c>
      <c r="G112" s="45"/>
    </row>
    <row r="113" spans="2:7" s="35" customFormat="1" hidden="1">
      <c r="B113" s="18">
        <v>6.7</v>
      </c>
      <c r="C113" s="22" t="s">
        <v>193</v>
      </c>
      <c r="D113" s="20" t="s">
        <v>14</v>
      </c>
      <c r="E113" s="36">
        <f>IFERROR(VLOOKUP(B113,VÍAS!$Q:$Y,9,FALSE),0)+IFERROR(VLOOKUP(B113,#REF!,9,FALSE),0)</f>
        <v>0</v>
      </c>
      <c r="F113" s="45">
        <f t="shared" si="12"/>
        <v>0</v>
      </c>
      <c r="G113" s="128" t="s">
        <v>293</v>
      </c>
    </row>
    <row r="114" spans="2:7">
      <c r="B114" s="48">
        <v>7</v>
      </c>
      <c r="C114" s="11" t="s">
        <v>125</v>
      </c>
      <c r="D114" s="12"/>
      <c r="E114" s="12"/>
      <c r="F114" s="44">
        <f>IF(SUM(F115:F118)&gt;=1,1,0)</f>
        <v>1</v>
      </c>
      <c r="G114" s="44"/>
    </row>
    <row r="115" spans="2:7" s="35" customFormat="1" hidden="1">
      <c r="B115" s="41">
        <v>7.1</v>
      </c>
      <c r="C115" s="31" t="s">
        <v>161</v>
      </c>
      <c r="D115" s="20" t="s">
        <v>13</v>
      </c>
      <c r="E115" s="36">
        <f>IFERROR(VLOOKUP(B115,VÍAS!$Q:$Y,9,FALSE),0)+IFERROR(VLOOKUP(B115,#REF!,9,FALSE),0)</f>
        <v>0</v>
      </c>
      <c r="F115" s="45">
        <f t="shared" ref="F115:F118" si="13">+IF(E115=0,0,1)</f>
        <v>0</v>
      </c>
      <c r="G115" s="45"/>
    </row>
    <row r="116" spans="2:7" s="35" customFormat="1">
      <c r="B116" s="18">
        <v>7.2</v>
      </c>
      <c r="C116" s="31" t="s">
        <v>334</v>
      </c>
      <c r="D116" s="20" t="s">
        <v>19</v>
      </c>
      <c r="E116" s="36">
        <f>IFERROR(VLOOKUP(B116,VÍAS!$Q:$Y,9,FALSE),0)+IFERROR(VLOOKUP(B116,#REF!,9,FALSE),0)</f>
        <v>2298.4</v>
      </c>
      <c r="F116" s="45">
        <f t="shared" si="13"/>
        <v>1</v>
      </c>
      <c r="G116" s="29"/>
    </row>
    <row r="117" spans="2:7" s="35" customFormat="1">
      <c r="B117" s="18">
        <v>7.3</v>
      </c>
      <c r="C117" s="22" t="s">
        <v>335</v>
      </c>
      <c r="D117" s="20" t="s">
        <v>19</v>
      </c>
      <c r="E117" s="36">
        <f>IFERROR(VLOOKUP(B117,VÍAS!$Q:$Y,9,FALSE),0)+IFERROR(VLOOKUP(B117,#REF!,9,FALSE),0)</f>
        <v>659.1</v>
      </c>
      <c r="F117" s="45">
        <f t="shared" si="13"/>
        <v>1</v>
      </c>
      <c r="G117" s="29"/>
    </row>
    <row r="118" spans="2:7" s="35" customFormat="1">
      <c r="B118" s="18">
        <v>7.4</v>
      </c>
      <c r="C118" s="181" t="s">
        <v>336</v>
      </c>
      <c r="D118" s="17" t="s">
        <v>14</v>
      </c>
      <c r="E118" s="36">
        <f>IFERROR(VLOOKUP(B118,VÍAS!$Q:$Y,9,FALSE),0)+IFERROR(VLOOKUP(B118,#REF!,9,FALSE),0)</f>
        <v>3380</v>
      </c>
      <c r="F118" s="45">
        <f t="shared" si="13"/>
        <v>1</v>
      </c>
      <c r="G118" s="29"/>
    </row>
    <row r="119" spans="2:7" hidden="1">
      <c r="B119" s="48">
        <v>8</v>
      </c>
      <c r="C119" s="11" t="s">
        <v>126</v>
      </c>
      <c r="D119" s="12"/>
      <c r="E119" s="12"/>
      <c r="F119" s="44">
        <f>IF(SUM(F120:F121)&gt;=1,1,0)</f>
        <v>0</v>
      </c>
      <c r="G119" s="44"/>
    </row>
    <row r="120" spans="2:7" s="35" customFormat="1" hidden="1">
      <c r="B120" s="18">
        <v>8.1</v>
      </c>
      <c r="C120" s="22" t="s">
        <v>205</v>
      </c>
      <c r="D120" s="20" t="s">
        <v>13</v>
      </c>
      <c r="E120" s="36">
        <f>IFERROR(VLOOKUP(B120,VÍAS!$Q:$Y,9,FALSE),0)+IFERROR(VLOOKUP(B120,#REF!,9,FALSE),0)</f>
        <v>0</v>
      </c>
      <c r="F120" s="45">
        <f t="shared" ref="F120:F121" si="14">+IF(E120=0,0,1)</f>
        <v>0</v>
      </c>
      <c r="G120" s="29"/>
    </row>
    <row r="121" spans="2:7" s="35" customFormat="1" hidden="1">
      <c r="B121" s="18">
        <v>8.1999999999999993</v>
      </c>
      <c r="C121" s="22" t="s">
        <v>206</v>
      </c>
      <c r="D121" s="20" t="s">
        <v>13</v>
      </c>
      <c r="E121" s="36">
        <f>IFERROR(VLOOKUP(B121,VÍAS!$Q:$Y,9,FALSE),0)+IFERROR(VLOOKUP(B121,#REF!,9,FALSE),0)</f>
        <v>0</v>
      </c>
      <c r="F121" s="45">
        <f t="shared" si="14"/>
        <v>0</v>
      </c>
      <c r="G121" s="29"/>
    </row>
    <row r="122" spans="2:7" hidden="1">
      <c r="B122" s="48">
        <v>9</v>
      </c>
      <c r="C122" s="11" t="s">
        <v>127</v>
      </c>
      <c r="D122" s="12"/>
      <c r="E122" s="12"/>
      <c r="F122" s="44">
        <f>IF(SUM(F123:F126)&gt;=1,1,0)</f>
        <v>0</v>
      </c>
      <c r="G122" s="44"/>
    </row>
    <row r="123" spans="2:7" s="35" customFormat="1" hidden="1">
      <c r="B123" s="18">
        <v>9.1</v>
      </c>
      <c r="C123" s="22" t="s">
        <v>207</v>
      </c>
      <c r="D123" s="20" t="s">
        <v>31</v>
      </c>
      <c r="E123" s="36">
        <f>IFERROR(VLOOKUP(B123,VÍAS!$Q:$Y,9,FALSE),0)+IFERROR(VLOOKUP(B123,#REF!,9,FALSE),0)</f>
        <v>0</v>
      </c>
      <c r="F123" s="45">
        <f t="shared" ref="F123:F126" si="15">+IF(E123=0,0,1)</f>
        <v>0</v>
      </c>
      <c r="G123" s="29"/>
    </row>
    <row r="124" spans="2:7" s="35" customFormat="1" hidden="1">
      <c r="B124" s="18">
        <v>9.1999999999999993</v>
      </c>
      <c r="C124" s="22" t="s">
        <v>208</v>
      </c>
      <c r="D124" s="20" t="s">
        <v>31</v>
      </c>
      <c r="E124" s="36">
        <f>IFERROR(VLOOKUP(B124,VÍAS!$Q:$Y,9,FALSE),0)+IFERROR(VLOOKUP(B124,#REF!,9,FALSE),0)</f>
        <v>0</v>
      </c>
      <c r="F124" s="45">
        <f t="shared" si="15"/>
        <v>0</v>
      </c>
      <c r="G124" s="29"/>
    </row>
    <row r="125" spans="2:7" s="35" customFormat="1" hidden="1">
      <c r="B125" s="18">
        <v>9.3000000000000007</v>
      </c>
      <c r="C125" s="22" t="s">
        <v>209</v>
      </c>
      <c r="D125" s="20" t="s">
        <v>31</v>
      </c>
      <c r="E125" s="36">
        <f>IFERROR(VLOOKUP(B125,VÍAS!$Q:$Y,9,FALSE),0)+IFERROR(VLOOKUP(B125,#REF!,9,FALSE),0)</f>
        <v>0</v>
      </c>
      <c r="F125" s="45">
        <f t="shared" si="15"/>
        <v>0</v>
      </c>
      <c r="G125" s="29"/>
    </row>
    <row r="126" spans="2:7" s="35" customFormat="1" hidden="1">
      <c r="B126" s="18">
        <v>9.4</v>
      </c>
      <c r="C126" s="22" t="s">
        <v>210</v>
      </c>
      <c r="D126" s="20" t="s">
        <v>31</v>
      </c>
      <c r="E126" s="36">
        <f>IFERROR(VLOOKUP(B126,VÍAS!$Q:$Y,9,FALSE),0)+IFERROR(VLOOKUP(B126,#REF!,9,FALSE),0)</f>
        <v>0</v>
      </c>
      <c r="F126" s="45">
        <f t="shared" si="15"/>
        <v>0</v>
      </c>
      <c r="G126" s="29"/>
    </row>
    <row r="127" spans="2:7" hidden="1">
      <c r="B127" s="48">
        <v>10</v>
      </c>
      <c r="C127" s="11" t="s">
        <v>128</v>
      </c>
      <c r="D127" s="12"/>
      <c r="E127" s="12"/>
      <c r="F127" s="44">
        <f>IF(SUM(F128:F167)&gt;=1,1,0)</f>
        <v>0</v>
      </c>
      <c r="G127" s="44"/>
    </row>
    <row r="128" spans="2:7" hidden="1">
      <c r="B128" s="21">
        <v>10.1</v>
      </c>
      <c r="C128" s="13" t="s">
        <v>57</v>
      </c>
      <c r="D128" s="14"/>
      <c r="E128" s="14"/>
      <c r="F128" s="46">
        <f>IF(SUM(F129:F140)&gt;=1,1,0)</f>
        <v>0</v>
      </c>
      <c r="G128" s="46"/>
    </row>
    <row r="129" spans="2:7" s="35" customFormat="1" hidden="1">
      <c r="B129" s="27" t="s">
        <v>129</v>
      </c>
      <c r="C129" s="37" t="s">
        <v>80</v>
      </c>
      <c r="D129" s="33" t="s">
        <v>14</v>
      </c>
      <c r="E129" s="36">
        <f>IFERROR(VLOOKUP(B129,VÍAS!$Q:$Y,9,FALSE),0)+IFERROR(VLOOKUP(B129,#REF!,9,FALSE),0)</f>
        <v>0</v>
      </c>
      <c r="F129" s="45">
        <f t="shared" ref="F129:F140" si="16">+IF(E129=0,0,1)</f>
        <v>0</v>
      </c>
      <c r="G129" s="45"/>
    </row>
    <row r="130" spans="2:7" s="35" customFormat="1" hidden="1">
      <c r="B130" s="27" t="s">
        <v>130</v>
      </c>
      <c r="C130" s="37" t="s">
        <v>67</v>
      </c>
      <c r="D130" s="33" t="s">
        <v>14</v>
      </c>
      <c r="E130" s="36">
        <f>IFERROR(VLOOKUP(B130,VÍAS!$Q:$Y,9,FALSE),0)+IFERROR(VLOOKUP(B130,#REF!,9,FALSE),0)</f>
        <v>0</v>
      </c>
      <c r="F130" s="45">
        <f t="shared" si="16"/>
        <v>0</v>
      </c>
      <c r="G130" s="45"/>
    </row>
    <row r="131" spans="2:7" s="35" customFormat="1" hidden="1">
      <c r="B131" s="18" t="s">
        <v>131</v>
      </c>
      <c r="C131" s="37" t="s">
        <v>68</v>
      </c>
      <c r="D131" s="33" t="s">
        <v>14</v>
      </c>
      <c r="E131" s="36">
        <f>IFERROR(VLOOKUP(B131,VÍAS!$Q:$Y,9,FALSE),0)+IFERROR(VLOOKUP(B131,#REF!,9,FALSE),0)</f>
        <v>0</v>
      </c>
      <c r="F131" s="45">
        <f t="shared" si="16"/>
        <v>0</v>
      </c>
      <c r="G131" s="45"/>
    </row>
    <row r="132" spans="2:7" s="35" customFormat="1" hidden="1">
      <c r="B132" s="27" t="s">
        <v>132</v>
      </c>
      <c r="C132" s="22" t="s">
        <v>69</v>
      </c>
      <c r="D132" s="23" t="s">
        <v>14</v>
      </c>
      <c r="E132" s="36">
        <f>IFERROR(VLOOKUP(B132,VÍAS!$Q:$Y,9,FALSE),0)+IFERROR(VLOOKUP(B132,#REF!,9,FALSE),0)</f>
        <v>0</v>
      </c>
      <c r="F132" s="45">
        <f t="shared" si="16"/>
        <v>0</v>
      </c>
      <c r="G132" s="45"/>
    </row>
    <row r="133" spans="2:7" s="35" customFormat="1" hidden="1">
      <c r="B133" s="18" t="s">
        <v>133</v>
      </c>
      <c r="C133" s="22" t="s">
        <v>70</v>
      </c>
      <c r="D133" s="23" t="s">
        <v>14</v>
      </c>
      <c r="E133" s="36">
        <f>IFERROR(VLOOKUP(B133,VÍAS!$Q:$Y,9,FALSE),0)+IFERROR(VLOOKUP(B133,#REF!,9,FALSE),0)</f>
        <v>0</v>
      </c>
      <c r="F133" s="45">
        <f t="shared" si="16"/>
        <v>0</v>
      </c>
      <c r="G133" s="45"/>
    </row>
    <row r="134" spans="2:7" s="35" customFormat="1" hidden="1">
      <c r="B134" s="27" t="s">
        <v>134</v>
      </c>
      <c r="C134" s="22" t="s">
        <v>71</v>
      </c>
      <c r="D134" s="23" t="s">
        <v>14</v>
      </c>
      <c r="E134" s="36">
        <f>IFERROR(VLOOKUP(B134,VÍAS!$Q:$Y,9,FALSE),0)+IFERROR(VLOOKUP(B134,#REF!,9,FALSE),0)</f>
        <v>0</v>
      </c>
      <c r="F134" s="45">
        <f t="shared" si="16"/>
        <v>0</v>
      </c>
      <c r="G134" s="45"/>
    </row>
    <row r="135" spans="2:7" s="35" customFormat="1" hidden="1">
      <c r="B135" s="18" t="s">
        <v>135</v>
      </c>
      <c r="C135" s="22" t="s">
        <v>72</v>
      </c>
      <c r="D135" s="23" t="s">
        <v>14</v>
      </c>
      <c r="E135" s="36">
        <f>IFERROR(VLOOKUP(B135,VÍAS!$Q:$Y,9,FALSE),0)+IFERROR(VLOOKUP(B135,#REF!,9,FALSE),0)</f>
        <v>0</v>
      </c>
      <c r="F135" s="45">
        <f t="shared" si="16"/>
        <v>0</v>
      </c>
      <c r="G135" s="45"/>
    </row>
    <row r="136" spans="2:7" s="35" customFormat="1" hidden="1">
      <c r="B136" s="18" t="s">
        <v>212</v>
      </c>
      <c r="C136" s="22" t="s">
        <v>73</v>
      </c>
      <c r="D136" s="23" t="s">
        <v>14</v>
      </c>
      <c r="E136" s="36">
        <f>IFERROR(VLOOKUP(B136,VÍAS!$Q:$Y,9,FALSE),0)+IFERROR(VLOOKUP(B136,#REF!,9,FALSE),0)</f>
        <v>0</v>
      </c>
      <c r="F136" s="45">
        <f t="shared" si="16"/>
        <v>0</v>
      </c>
      <c r="G136" s="45"/>
    </row>
    <row r="137" spans="2:7" s="35" customFormat="1" hidden="1">
      <c r="B137" s="27" t="s">
        <v>136</v>
      </c>
      <c r="C137" s="22" t="s">
        <v>74</v>
      </c>
      <c r="D137" s="23" t="s">
        <v>14</v>
      </c>
      <c r="E137" s="36">
        <f>IFERROR(VLOOKUP(B137,VÍAS!$Q:$Y,9,FALSE),0)+IFERROR(VLOOKUP(B137,#REF!,9,FALSE),0)</f>
        <v>0</v>
      </c>
      <c r="F137" s="45">
        <f t="shared" si="16"/>
        <v>0</v>
      </c>
      <c r="G137" s="45"/>
    </row>
    <row r="138" spans="2:7" s="35" customFormat="1" hidden="1">
      <c r="B138" s="27" t="s">
        <v>137</v>
      </c>
      <c r="C138" s="22" t="s">
        <v>77</v>
      </c>
      <c r="D138" s="23" t="s">
        <v>14</v>
      </c>
      <c r="E138" s="36">
        <f>IFERROR(VLOOKUP(B138,VÍAS!$Q:$Y,9,FALSE),0)+IFERROR(VLOOKUP(B138,#REF!,9,FALSE),0)</f>
        <v>0</v>
      </c>
      <c r="F138" s="45">
        <f t="shared" si="16"/>
        <v>0</v>
      </c>
      <c r="G138" s="29"/>
    </row>
    <row r="139" spans="2:7" s="35" customFormat="1" hidden="1">
      <c r="B139" s="27" t="s">
        <v>138</v>
      </c>
      <c r="C139" s="22" t="s">
        <v>78</v>
      </c>
      <c r="D139" s="23" t="s">
        <v>14</v>
      </c>
      <c r="E139" s="36">
        <f>IFERROR(VLOOKUP(B139,VÍAS!$Q:$Y,9,FALSE),0)+IFERROR(VLOOKUP(B139,#REF!,9,FALSE),0)</f>
        <v>0</v>
      </c>
      <c r="F139" s="45">
        <f t="shared" si="16"/>
        <v>0</v>
      </c>
      <c r="G139" s="29"/>
    </row>
    <row r="140" spans="2:7" s="35" customFormat="1" hidden="1">
      <c r="B140" s="27" t="s">
        <v>139</v>
      </c>
      <c r="C140" s="22" t="s">
        <v>211</v>
      </c>
      <c r="D140" s="23" t="s">
        <v>14</v>
      </c>
      <c r="E140" s="36">
        <f>IFERROR(VLOOKUP(B140,VÍAS!$Q:$Y,9,FALSE),0)+IFERROR(VLOOKUP(B140,#REF!,9,FALSE),0)</f>
        <v>0</v>
      </c>
      <c r="F140" s="45">
        <f t="shared" si="16"/>
        <v>0</v>
      </c>
      <c r="G140" s="29"/>
    </row>
    <row r="141" spans="2:7" hidden="1">
      <c r="B141" s="21">
        <v>10.199999999999999</v>
      </c>
      <c r="C141" s="13" t="s">
        <v>155</v>
      </c>
      <c r="D141" s="14"/>
      <c r="E141" s="14"/>
      <c r="F141" s="46">
        <f>IF(SUM(F142:F144)&gt;=1,1,0)</f>
        <v>0</v>
      </c>
      <c r="G141" s="46"/>
    </row>
    <row r="142" spans="2:7" s="35" customFormat="1" hidden="1">
      <c r="B142" s="27" t="s">
        <v>140</v>
      </c>
      <c r="C142" s="37" t="s">
        <v>241</v>
      </c>
      <c r="D142" s="33" t="s">
        <v>14</v>
      </c>
      <c r="E142" s="36">
        <f>IFERROR(VLOOKUP(B142,VÍAS!$Q:$Y,9,FALSE),0)+IFERROR(VLOOKUP(B142,#REF!,9,FALSE),0)</f>
        <v>0</v>
      </c>
      <c r="F142" s="45">
        <f t="shared" ref="F142:F144" si="17">+IF(E142=0,0,1)</f>
        <v>0</v>
      </c>
      <c r="G142" s="45"/>
    </row>
    <row r="143" spans="2:7" s="35" customFormat="1" hidden="1">
      <c r="B143" s="27" t="s">
        <v>156</v>
      </c>
      <c r="C143" s="37" t="s">
        <v>214</v>
      </c>
      <c r="D143" s="33" t="s">
        <v>14</v>
      </c>
      <c r="E143" s="36">
        <f>IFERROR(VLOOKUP(B143,VÍAS!$Q:$Y,9,FALSE),0)+IFERROR(VLOOKUP(B143,#REF!,9,FALSE),0)</f>
        <v>0</v>
      </c>
      <c r="F143" s="45">
        <f t="shared" si="17"/>
        <v>0</v>
      </c>
      <c r="G143" s="45"/>
    </row>
    <row r="144" spans="2:7" s="35" customFormat="1" hidden="1">
      <c r="B144" s="27" t="s">
        <v>142</v>
      </c>
      <c r="C144" s="22" t="s">
        <v>213</v>
      </c>
      <c r="D144" s="23" t="s">
        <v>14</v>
      </c>
      <c r="E144" s="36">
        <f>IFERROR(VLOOKUP(B144,VÍAS!$Q:$Y,9,FALSE),0)+IFERROR(VLOOKUP(B144,#REF!,9,FALSE),0)</f>
        <v>0</v>
      </c>
      <c r="F144" s="45">
        <f t="shared" si="17"/>
        <v>0</v>
      </c>
      <c r="G144" s="29"/>
    </row>
    <row r="145" spans="2:7" hidden="1">
      <c r="B145" s="21">
        <v>10.3</v>
      </c>
      <c r="C145" s="13" t="s">
        <v>223</v>
      </c>
      <c r="D145" s="14"/>
      <c r="E145" s="14"/>
      <c r="F145" s="46">
        <f>IF(SUM(F146:F149)&gt;=1,1,0)</f>
        <v>0</v>
      </c>
      <c r="G145" s="46"/>
    </row>
    <row r="146" spans="2:7" s="35" customFormat="1" hidden="1">
      <c r="B146" s="18" t="s">
        <v>144</v>
      </c>
      <c r="C146" s="22" t="s">
        <v>141</v>
      </c>
      <c r="D146" s="23" t="s">
        <v>31</v>
      </c>
      <c r="E146" s="36">
        <f>IFERROR(VLOOKUP(B146,VÍAS!$Q:$Y,9,FALSE),0)+IFERROR(VLOOKUP(B146,#REF!,9,FALSE),0)</f>
        <v>0</v>
      </c>
      <c r="F146" s="45">
        <f t="shared" ref="F146:F149" si="18">+IF(E146=0,0,1)</f>
        <v>0</v>
      </c>
      <c r="G146" s="29"/>
    </row>
    <row r="147" spans="2:7" s="35" customFormat="1" hidden="1">
      <c r="B147" s="18" t="s">
        <v>265</v>
      </c>
      <c r="C147" s="22" t="s">
        <v>220</v>
      </c>
      <c r="D147" s="23" t="s">
        <v>31</v>
      </c>
      <c r="E147" s="36">
        <f>IFERROR(VLOOKUP(B147,VÍAS!$Q:$Y,9,FALSE),0)+IFERROR(VLOOKUP(B147,#REF!,9,FALSE),0)</f>
        <v>0</v>
      </c>
      <c r="F147" s="45">
        <f t="shared" si="18"/>
        <v>0</v>
      </c>
      <c r="G147" s="29"/>
    </row>
    <row r="148" spans="2:7" s="35" customFormat="1" hidden="1">
      <c r="B148" s="18" t="s">
        <v>266</v>
      </c>
      <c r="C148" s="22" t="s">
        <v>221</v>
      </c>
      <c r="D148" s="23" t="s">
        <v>31</v>
      </c>
      <c r="E148" s="36">
        <f>IFERROR(VLOOKUP(B148,VÍAS!$Q:$Y,9,FALSE),0)+IFERROR(VLOOKUP(B148,#REF!,9,FALSE),0)</f>
        <v>0</v>
      </c>
      <c r="F148" s="45">
        <f t="shared" si="18"/>
        <v>0</v>
      </c>
      <c r="G148" s="29"/>
    </row>
    <row r="149" spans="2:7" s="35" customFormat="1" hidden="1">
      <c r="B149" s="18" t="s">
        <v>267</v>
      </c>
      <c r="C149" s="22" t="s">
        <v>222</v>
      </c>
      <c r="D149" s="23" t="s">
        <v>31</v>
      </c>
      <c r="E149" s="36">
        <f>IFERROR(VLOOKUP(B149,VÍAS!$Q:$Y,9,FALSE),0)+IFERROR(VLOOKUP(B149,#REF!,9,FALSE),0)</f>
        <v>0</v>
      </c>
      <c r="F149" s="45">
        <f t="shared" si="18"/>
        <v>0</v>
      </c>
      <c r="G149" s="29"/>
    </row>
    <row r="150" spans="2:7" hidden="1">
      <c r="B150" s="21">
        <v>10.4</v>
      </c>
      <c r="C150" s="13" t="s">
        <v>143</v>
      </c>
      <c r="D150" s="14"/>
      <c r="E150" s="14"/>
      <c r="F150" s="46">
        <f>IF(SUM(F151)&gt;=1,1,0)</f>
        <v>0</v>
      </c>
      <c r="G150" s="46"/>
    </row>
    <row r="151" spans="2:7" s="35" customFormat="1" hidden="1">
      <c r="B151" s="18" t="s">
        <v>147</v>
      </c>
      <c r="C151" s="37" t="s">
        <v>145</v>
      </c>
      <c r="D151" s="33" t="s">
        <v>14</v>
      </c>
      <c r="E151" s="36">
        <f>IFERROR(VLOOKUP(B151,VÍAS!$Q:$Y,9,FALSE),0)+IFERROR(VLOOKUP(B151,#REF!,9,FALSE),0)</f>
        <v>0</v>
      </c>
      <c r="F151" s="45">
        <f>+IF(E151=0,0,1)</f>
        <v>0</v>
      </c>
      <c r="G151" s="29"/>
    </row>
    <row r="152" spans="2:7" hidden="1">
      <c r="B152" s="21">
        <v>10.5</v>
      </c>
      <c r="C152" s="13" t="s">
        <v>146</v>
      </c>
      <c r="D152" s="14"/>
      <c r="E152" s="14"/>
      <c r="F152" s="46">
        <f>IF(SUM(F153)&gt;=1,1,0)</f>
        <v>0</v>
      </c>
      <c r="G152" s="46"/>
    </row>
    <row r="153" spans="2:7" s="35" customFormat="1" hidden="1">
      <c r="B153" s="18" t="s">
        <v>150</v>
      </c>
      <c r="C153" s="22" t="s">
        <v>148</v>
      </c>
      <c r="D153" s="23" t="s">
        <v>31</v>
      </c>
      <c r="E153" s="36">
        <f>IFERROR(VLOOKUP(B153,VÍAS!$Q:$Y,9,FALSE),0)+IFERROR(VLOOKUP(B153,#REF!,9,FALSE),0)</f>
        <v>0</v>
      </c>
      <c r="F153" s="45">
        <f>+IF(E153=0,0,1)</f>
        <v>0</v>
      </c>
      <c r="G153" s="29"/>
    </row>
    <row r="154" spans="2:7" hidden="1">
      <c r="B154" s="21">
        <v>10.6</v>
      </c>
      <c r="C154" s="13" t="s">
        <v>149</v>
      </c>
      <c r="D154" s="14"/>
      <c r="E154" s="14"/>
      <c r="F154" s="46">
        <f>IF(SUM(F155)&gt;=1,1,0)</f>
        <v>0</v>
      </c>
      <c r="G154" s="46"/>
    </row>
    <row r="155" spans="2:7" s="35" customFormat="1" hidden="1">
      <c r="B155" s="38" t="s">
        <v>151</v>
      </c>
      <c r="C155" s="39" t="s">
        <v>225</v>
      </c>
      <c r="D155" s="40" t="s">
        <v>14</v>
      </c>
      <c r="E155" s="36">
        <f>IFERROR(VLOOKUP(B155,VÍAS!$Q:$Y,9,FALSE),0)+IFERROR(VLOOKUP(B155,#REF!,9,FALSE),0)</f>
        <v>0</v>
      </c>
      <c r="F155" s="45">
        <f>+IF(E155=0,0,1)</f>
        <v>0</v>
      </c>
      <c r="G155" s="29"/>
    </row>
    <row r="156" spans="2:7" hidden="1">
      <c r="B156" s="21">
        <v>10.7</v>
      </c>
      <c r="C156" s="13" t="s">
        <v>235</v>
      </c>
      <c r="D156" s="14"/>
      <c r="E156" s="14"/>
      <c r="F156" s="46">
        <f>IF(SUM(F157:F171)&gt;=1,1,0)</f>
        <v>0</v>
      </c>
      <c r="G156" s="46"/>
    </row>
    <row r="157" spans="2:7" s="35" customFormat="1" hidden="1">
      <c r="B157" s="18" t="s">
        <v>268</v>
      </c>
      <c r="C157" s="19" t="s">
        <v>227</v>
      </c>
      <c r="D157" s="20" t="s">
        <v>31</v>
      </c>
      <c r="E157" s="36">
        <f>IFERROR(VLOOKUP(B157,VÍAS!$Q:$Y,9,FALSE),0)+IFERROR(VLOOKUP(B157,#REF!,9,FALSE),0)</f>
        <v>0</v>
      </c>
      <c r="F157" s="45">
        <f t="shared" ref="F157:F167" si="19">+IF(E157=0,0,1)</f>
        <v>0</v>
      </c>
      <c r="G157" s="29"/>
    </row>
    <row r="158" spans="2:7" s="35" customFormat="1" hidden="1">
      <c r="B158" s="18" t="s">
        <v>269</v>
      </c>
      <c r="C158" s="19" t="s">
        <v>226</v>
      </c>
      <c r="D158" s="20" t="s">
        <v>31</v>
      </c>
      <c r="E158" s="36">
        <f>IFERROR(VLOOKUP(B158,VÍAS!$Q:$Y,9,FALSE),0)+IFERROR(VLOOKUP(B158,#REF!,9,FALSE),0)</f>
        <v>0</v>
      </c>
      <c r="F158" s="45">
        <f t="shared" si="19"/>
        <v>0</v>
      </c>
      <c r="G158" s="29"/>
    </row>
    <row r="159" spans="2:7" s="35" customFormat="1" hidden="1">
      <c r="B159" s="18" t="s">
        <v>270</v>
      </c>
      <c r="C159" s="19" t="s">
        <v>231</v>
      </c>
      <c r="D159" s="20" t="s">
        <v>31</v>
      </c>
      <c r="E159" s="36">
        <f>IFERROR(VLOOKUP(B159,VÍAS!$Q:$Y,9,FALSE),0)+IFERROR(VLOOKUP(B159,#REF!,9,FALSE),0)</f>
        <v>0</v>
      </c>
      <c r="F159" s="45">
        <f t="shared" si="19"/>
        <v>0</v>
      </c>
      <c r="G159" s="29"/>
    </row>
    <row r="160" spans="2:7" s="35" customFormat="1" hidden="1">
      <c r="B160" s="18" t="s">
        <v>271</v>
      </c>
      <c r="C160" s="19" t="s">
        <v>232</v>
      </c>
      <c r="D160" s="20" t="s">
        <v>31</v>
      </c>
      <c r="E160" s="36">
        <f>IFERROR(VLOOKUP(B160,VÍAS!$Q:$Y,9,FALSE),0)+IFERROR(VLOOKUP(B160,#REF!,9,FALSE),0)</f>
        <v>0</v>
      </c>
      <c r="F160" s="45">
        <f t="shared" si="19"/>
        <v>0</v>
      </c>
      <c r="G160" s="29"/>
    </row>
    <row r="161" spans="2:7" s="35" customFormat="1" hidden="1">
      <c r="B161" s="18" t="s">
        <v>272</v>
      </c>
      <c r="C161" s="19" t="s">
        <v>302</v>
      </c>
      <c r="D161" s="20" t="s">
        <v>31</v>
      </c>
      <c r="E161" s="36">
        <f>IFERROR(VLOOKUP(B161,VÍAS!$Q:$Y,9,FALSE),0)+IFERROR(VLOOKUP(B161,#REF!,9,FALSE),0)</f>
        <v>0</v>
      </c>
      <c r="F161" s="45">
        <f t="shared" si="19"/>
        <v>0</v>
      </c>
      <c r="G161" s="29"/>
    </row>
    <row r="162" spans="2:7" s="35" customFormat="1" hidden="1">
      <c r="B162" s="18" t="s">
        <v>273</v>
      </c>
      <c r="C162" s="19" t="s">
        <v>233</v>
      </c>
      <c r="D162" s="20" t="s">
        <v>31</v>
      </c>
      <c r="E162" s="36">
        <f>IFERROR(VLOOKUP(B162,VÍAS!$Q:$Y,9,FALSE),0)+IFERROR(VLOOKUP(B162,#REF!,9,FALSE),0)</f>
        <v>0</v>
      </c>
      <c r="F162" s="45">
        <f t="shared" si="19"/>
        <v>0</v>
      </c>
      <c r="G162" s="29"/>
    </row>
    <row r="163" spans="2:7" s="35" customFormat="1" hidden="1">
      <c r="B163" s="18" t="s">
        <v>274</v>
      </c>
      <c r="C163" s="19" t="s">
        <v>228</v>
      </c>
      <c r="D163" s="20" t="s">
        <v>31</v>
      </c>
      <c r="E163" s="36">
        <f>IFERROR(VLOOKUP(B163,VÍAS!$Q:$Y,9,FALSE),0)+IFERROR(VLOOKUP(B163,#REF!,9,FALSE),0)</f>
        <v>0</v>
      </c>
      <c r="F163" s="45">
        <f t="shared" si="19"/>
        <v>0</v>
      </c>
      <c r="G163" s="29"/>
    </row>
    <row r="164" spans="2:7" s="35" customFormat="1" hidden="1">
      <c r="B164" s="18" t="s">
        <v>275</v>
      </c>
      <c r="C164" s="19" t="s">
        <v>229</v>
      </c>
      <c r="D164" s="20" t="s">
        <v>31</v>
      </c>
      <c r="E164" s="36">
        <f>IFERROR(VLOOKUP(B164,VÍAS!$Q:$Y,9,FALSE),0)+IFERROR(VLOOKUP(B164,#REF!,9,FALSE),0)</f>
        <v>0</v>
      </c>
      <c r="F164" s="45">
        <f t="shared" si="19"/>
        <v>0</v>
      </c>
      <c r="G164" s="29"/>
    </row>
    <row r="165" spans="2:7" s="35" customFormat="1" hidden="1">
      <c r="B165" s="18" t="s">
        <v>276</v>
      </c>
      <c r="C165" s="19" t="s">
        <v>230</v>
      </c>
      <c r="D165" s="20" t="s">
        <v>31</v>
      </c>
      <c r="E165" s="36">
        <f>IFERROR(VLOOKUP(B165,VÍAS!$Q:$Y,9,FALSE),0)+IFERROR(VLOOKUP(B165,#REF!,9,FALSE),0)</f>
        <v>0</v>
      </c>
      <c r="F165" s="45">
        <f t="shared" si="19"/>
        <v>0</v>
      </c>
      <c r="G165" s="29"/>
    </row>
    <row r="166" spans="2:7" s="35" customFormat="1" hidden="1">
      <c r="B166" s="18" t="s">
        <v>277</v>
      </c>
      <c r="C166" s="19" t="s">
        <v>234</v>
      </c>
      <c r="D166" s="20" t="s">
        <v>31</v>
      </c>
      <c r="E166" s="36">
        <f>IFERROR(VLOOKUP(B166,VÍAS!$Q:$Y,9,FALSE),0)+IFERROR(VLOOKUP(B166,#REF!,9,FALSE),0)</f>
        <v>0</v>
      </c>
      <c r="F166" s="45">
        <f t="shared" si="19"/>
        <v>0</v>
      </c>
      <c r="G166" s="29"/>
    </row>
    <row r="167" spans="2:7" s="35" customFormat="1" hidden="1">
      <c r="B167" s="18" t="s">
        <v>278</v>
      </c>
      <c r="C167" s="19" t="s">
        <v>303</v>
      </c>
      <c r="D167" s="20" t="s">
        <v>31</v>
      </c>
      <c r="E167" s="36">
        <f>IFERROR(VLOOKUP(B167,VÍAS!$Q:$Y,9,FALSE),0)+IFERROR(VLOOKUP(B167,#REF!,9,FALSE),0)</f>
        <v>0</v>
      </c>
      <c r="F167" s="45">
        <f t="shared" si="19"/>
        <v>0</v>
      </c>
      <c r="G167" s="29"/>
    </row>
    <row r="168" spans="2:7" s="35" customFormat="1" hidden="1">
      <c r="B168" s="18" t="s">
        <v>307</v>
      </c>
      <c r="C168" s="19" t="s">
        <v>304</v>
      </c>
      <c r="D168" s="20" t="s">
        <v>31</v>
      </c>
      <c r="E168" s="36">
        <f>IFERROR(VLOOKUP(B168,VÍAS!$Q:$Y,9,FALSE),0)+IFERROR(VLOOKUP(B168,#REF!,9,FALSE),0)</f>
        <v>0</v>
      </c>
      <c r="F168" s="45">
        <f t="shared" ref="F168:F170" si="20">+IF(E168=0,0,1)</f>
        <v>0</v>
      </c>
      <c r="G168" s="29"/>
    </row>
    <row r="169" spans="2:7" s="35" customFormat="1" hidden="1">
      <c r="B169" s="18" t="s">
        <v>308</v>
      </c>
      <c r="C169" s="19" t="s">
        <v>305</v>
      </c>
      <c r="D169" s="20" t="s">
        <v>31</v>
      </c>
      <c r="E169" s="36">
        <f>IFERROR(VLOOKUP(B169,VÍAS!$Q:$Y,9,FALSE),0)+IFERROR(VLOOKUP(B169,#REF!,9,FALSE),0)</f>
        <v>0</v>
      </c>
      <c r="F169" s="45">
        <f t="shared" si="20"/>
        <v>0</v>
      </c>
      <c r="G169" s="29"/>
    </row>
    <row r="170" spans="2:7" s="35" customFormat="1" hidden="1">
      <c r="B170" s="18" t="s">
        <v>309</v>
      </c>
      <c r="C170" s="19" t="s">
        <v>306</v>
      </c>
      <c r="D170" s="20" t="s">
        <v>31</v>
      </c>
      <c r="E170" s="36">
        <f>IFERROR(VLOOKUP(B170,VÍAS!$Q:$Y,9,FALSE),0)+IFERROR(VLOOKUP(B170,#REF!,9,FALSE),0)</f>
        <v>0</v>
      </c>
      <c r="F170" s="45">
        <f t="shared" si="20"/>
        <v>0</v>
      </c>
      <c r="G170" s="29"/>
    </row>
    <row r="171" spans="2:7" s="35" customFormat="1" hidden="1">
      <c r="B171" s="18" t="s">
        <v>313</v>
      </c>
      <c r="C171" s="19" t="s">
        <v>312</v>
      </c>
      <c r="D171" s="20" t="s">
        <v>31</v>
      </c>
      <c r="E171" s="36">
        <f>IFERROR(VLOOKUP(B171,VÍAS!$Q:$Y,9,FALSE),0)+IFERROR(VLOOKUP(B171,#REF!,9,FALSE),0)</f>
        <v>0</v>
      </c>
      <c r="F171" s="45">
        <f t="shared" ref="F171" si="21">+IF(E171=0,0,1)</f>
        <v>0</v>
      </c>
      <c r="G171" s="29"/>
    </row>
  </sheetData>
  <autoFilter ref="B7:L171">
    <filterColumn colId="4">
      <filters>
        <filter val="1"/>
      </filters>
    </filterColumn>
  </autoFilter>
  <mergeCells count="2">
    <mergeCell ref="B2:D2"/>
    <mergeCell ref="B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C1:Y369"/>
  <sheetViews>
    <sheetView topLeftCell="A244" zoomScale="55" zoomScaleNormal="55" workbookViewId="0">
      <selection activeCell="Q346" sqref="Q346"/>
    </sheetView>
  </sheetViews>
  <sheetFormatPr baseColWidth="10" defaultColWidth="9.109375" defaultRowHeight="13.8"/>
  <cols>
    <col min="1" max="3" width="9.109375" style="124"/>
    <col min="4" max="4" width="15" style="124" bestFit="1" customWidth="1"/>
    <col min="5" max="5" width="9.109375" style="124"/>
    <col min="6" max="6" width="10" style="124" bestFit="1" customWidth="1"/>
    <col min="7" max="9" width="9.109375" style="124"/>
    <col min="10" max="10" width="7.5546875" style="124" customWidth="1"/>
    <col min="11" max="11" width="8.6640625" style="124" customWidth="1"/>
    <col min="12" max="12" width="15.109375" style="124" customWidth="1"/>
    <col min="13" max="13" width="10.6640625" style="124" customWidth="1"/>
    <col min="14" max="14" width="17" style="124" customWidth="1"/>
    <col min="15" max="18" width="9.109375" style="124"/>
    <col min="19" max="19" width="17" style="124" customWidth="1"/>
    <col min="20" max="20" width="47.33203125" style="124" customWidth="1"/>
    <col min="21" max="21" width="16" style="124" bestFit="1" customWidth="1"/>
    <col min="22" max="22" width="18.33203125" style="124" bestFit="1" customWidth="1"/>
    <col min="23" max="23" width="17.33203125" style="124" customWidth="1"/>
    <col min="24" max="24" width="20.109375" style="124" customWidth="1"/>
    <col min="25" max="25" width="12.5546875" style="124" bestFit="1" customWidth="1"/>
    <col min="26" max="16384" width="9.109375" style="124"/>
  </cols>
  <sheetData>
    <row r="1" spans="3:25" ht="14.4" thickBot="1"/>
    <row r="2" spans="3:25" s="125" customFormat="1" ht="70.5" customHeight="1">
      <c r="C2" s="141"/>
      <c r="D2" s="142"/>
      <c r="E2" s="147" t="s">
        <v>242</v>
      </c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9"/>
      <c r="U2" s="150"/>
      <c r="V2" s="151"/>
      <c r="W2" s="151"/>
      <c r="X2" s="152"/>
    </row>
    <row r="3" spans="3:25" s="125" customFormat="1" ht="30" customHeight="1">
      <c r="C3" s="143"/>
      <c r="D3" s="144"/>
      <c r="E3" s="159" t="s">
        <v>243</v>
      </c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1"/>
      <c r="U3" s="153"/>
      <c r="V3" s="154"/>
      <c r="W3" s="154"/>
      <c r="X3" s="155"/>
    </row>
    <row r="4" spans="3:25" s="125" customFormat="1" ht="30" customHeight="1" thickBot="1">
      <c r="C4" s="145"/>
      <c r="D4" s="146"/>
      <c r="E4" s="162" t="s">
        <v>244</v>
      </c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4"/>
      <c r="U4" s="156"/>
      <c r="V4" s="157"/>
      <c r="W4" s="157"/>
      <c r="X4" s="158"/>
    </row>
    <row r="5" spans="3:25" ht="50.25" customHeight="1">
      <c r="C5" s="169" t="s">
        <v>245</v>
      </c>
      <c r="D5" s="170"/>
      <c r="E5" s="170"/>
      <c r="F5" s="170"/>
      <c r="G5" s="170"/>
      <c r="H5" s="170"/>
      <c r="I5" s="171"/>
      <c r="J5" s="172">
        <v>1</v>
      </c>
      <c r="K5" s="134"/>
      <c r="L5" s="134" t="str">
        <f>+VLOOKUP(J5,Resumen!$B:$D,2,FALSE)</f>
        <v>PRELIMINARES</v>
      </c>
      <c r="M5" s="134"/>
      <c r="N5" s="135"/>
      <c r="O5" s="173" t="s">
        <v>246</v>
      </c>
      <c r="P5" s="170"/>
      <c r="Q5" s="174">
        <v>1.2</v>
      </c>
      <c r="R5" s="175"/>
      <c r="S5" s="134" t="str">
        <f>+VLOOKUP(Q5,Resumen!$B:$D,2,FALSE)</f>
        <v>Localización y replanteo de estructuras</v>
      </c>
      <c r="T5" s="135"/>
      <c r="U5" s="50" t="s">
        <v>247</v>
      </c>
      <c r="V5" s="51" t="str">
        <f>+VLOOKUP(Q5,Resumen!$B:$D,3,FALSE)</f>
        <v>m²</v>
      </c>
      <c r="W5" s="52" t="s">
        <v>248</v>
      </c>
      <c r="X5" s="53" t="s">
        <v>315</v>
      </c>
      <c r="Y5" s="126">
        <f>+X33</f>
        <v>15953</v>
      </c>
    </row>
    <row r="6" spans="3:25"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6"/>
      <c r="T6" s="136" t="s">
        <v>249</v>
      </c>
      <c r="U6" s="138" t="s">
        <v>250</v>
      </c>
      <c r="V6" s="139"/>
      <c r="W6" s="140"/>
      <c r="X6" s="165" t="s">
        <v>251</v>
      </c>
    </row>
    <row r="7" spans="3:25"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9"/>
      <c r="T7" s="137"/>
      <c r="U7" s="60" t="s">
        <v>330</v>
      </c>
      <c r="V7" s="60" t="s">
        <v>331</v>
      </c>
      <c r="W7" s="60"/>
      <c r="X7" s="166"/>
    </row>
    <row r="8" spans="3:25" ht="15">
      <c r="C8" s="61"/>
      <c r="D8" s="62"/>
      <c r="E8" s="62"/>
      <c r="F8" s="63"/>
      <c r="G8" s="64"/>
      <c r="H8" s="65"/>
      <c r="I8" s="65"/>
      <c r="J8" s="64"/>
      <c r="K8" s="66"/>
      <c r="L8" s="67"/>
      <c r="M8" s="67"/>
      <c r="N8" s="67"/>
      <c r="O8" s="67"/>
      <c r="P8" s="65"/>
      <c r="Q8" s="68"/>
      <c r="R8" s="69"/>
      <c r="S8" s="70"/>
      <c r="T8" s="71"/>
      <c r="U8" s="72"/>
      <c r="V8" s="72"/>
      <c r="W8" s="72"/>
      <c r="X8" s="73"/>
    </row>
    <row r="9" spans="3:25">
      <c r="C9" s="61"/>
      <c r="D9" s="62"/>
      <c r="E9" s="62"/>
      <c r="F9" s="62"/>
      <c r="G9" s="62"/>
      <c r="H9" s="62"/>
      <c r="I9" s="62"/>
      <c r="J9" s="62"/>
      <c r="K9" s="62"/>
      <c r="L9" s="62"/>
      <c r="M9" s="67"/>
      <c r="N9" s="67"/>
      <c r="O9" s="67"/>
      <c r="P9" s="67"/>
      <c r="Q9" s="68"/>
      <c r="R9" s="75"/>
      <c r="S9" s="70"/>
      <c r="T9" s="76" t="s">
        <v>316</v>
      </c>
      <c r="U9" s="77">
        <v>6.5</v>
      </c>
      <c r="V9" s="72">
        <v>329</v>
      </c>
      <c r="W9" s="72"/>
      <c r="X9" s="73">
        <f>+U9*V9</f>
        <v>2138.5</v>
      </c>
    </row>
    <row r="10" spans="3:25">
      <c r="C10" s="61"/>
      <c r="D10" s="62"/>
      <c r="E10" s="62"/>
      <c r="F10" s="62"/>
      <c r="G10" s="62"/>
      <c r="H10" s="62"/>
      <c r="I10" s="62"/>
      <c r="J10" s="62"/>
      <c r="K10" s="62"/>
      <c r="L10" s="62"/>
      <c r="M10" s="67"/>
      <c r="N10" s="67"/>
      <c r="O10" s="67"/>
      <c r="P10" s="67"/>
      <c r="Q10" s="68"/>
      <c r="R10" s="75"/>
      <c r="S10" s="70"/>
      <c r="T10" s="76" t="s">
        <v>317</v>
      </c>
      <c r="U10" s="77">
        <v>6.5</v>
      </c>
      <c r="V10" s="72">
        <v>610</v>
      </c>
      <c r="W10" s="72"/>
      <c r="X10" s="73">
        <f t="shared" ref="X10:X22" si="0">+U10*V10</f>
        <v>3965</v>
      </c>
    </row>
    <row r="11" spans="3:25">
      <c r="C11" s="61"/>
      <c r="D11" s="62"/>
      <c r="E11" s="62"/>
      <c r="F11" s="62"/>
      <c r="G11" s="62"/>
      <c r="H11" s="62"/>
      <c r="I11" s="62"/>
      <c r="J11" s="62"/>
      <c r="K11" s="62"/>
      <c r="L11" s="62"/>
      <c r="M11" s="67"/>
      <c r="N11" s="67"/>
      <c r="O11" s="67"/>
      <c r="P11" s="67"/>
      <c r="Q11" s="68"/>
      <c r="R11" s="75"/>
      <c r="S11" s="70"/>
      <c r="T11" s="76" t="s">
        <v>318</v>
      </c>
      <c r="U11" s="77">
        <v>6.5</v>
      </c>
      <c r="V11" s="72">
        <v>314</v>
      </c>
      <c r="W11" s="72"/>
      <c r="X11" s="73">
        <f t="shared" si="0"/>
        <v>2041</v>
      </c>
    </row>
    <row r="12" spans="3:25">
      <c r="C12" s="61"/>
      <c r="D12" s="62"/>
      <c r="E12" s="62"/>
      <c r="F12" s="62"/>
      <c r="G12" s="62"/>
      <c r="H12" s="62"/>
      <c r="I12" s="62"/>
      <c r="J12" s="62"/>
      <c r="K12" s="62"/>
      <c r="L12" s="62"/>
      <c r="M12" s="67"/>
      <c r="N12" s="67"/>
      <c r="O12" s="67"/>
      <c r="P12" s="67"/>
      <c r="Q12" s="68"/>
      <c r="R12" s="75"/>
      <c r="S12" s="70"/>
      <c r="T12" s="76" t="s">
        <v>319</v>
      </c>
      <c r="U12" s="77">
        <v>6.5</v>
      </c>
      <c r="V12" s="72">
        <v>101</v>
      </c>
      <c r="W12" s="72"/>
      <c r="X12" s="73">
        <f t="shared" si="0"/>
        <v>656.5</v>
      </c>
    </row>
    <row r="13" spans="3:25">
      <c r="C13" s="61"/>
      <c r="D13" s="62"/>
      <c r="E13" s="62"/>
      <c r="F13" s="62"/>
      <c r="G13" s="62"/>
      <c r="H13" s="62"/>
      <c r="I13" s="62"/>
      <c r="J13" s="62"/>
      <c r="K13" s="62"/>
      <c r="L13" s="62"/>
      <c r="M13" s="67"/>
      <c r="N13" s="67"/>
      <c r="O13" s="67"/>
      <c r="P13" s="67"/>
      <c r="Q13" s="68"/>
      <c r="R13" s="75"/>
      <c r="S13" s="70"/>
      <c r="T13" s="76" t="s">
        <v>320</v>
      </c>
      <c r="U13" s="77">
        <v>6.5</v>
      </c>
      <c r="V13" s="72">
        <v>118</v>
      </c>
      <c r="W13" s="72"/>
      <c r="X13" s="73">
        <f t="shared" si="0"/>
        <v>767</v>
      </c>
    </row>
    <row r="14" spans="3:25">
      <c r="C14" s="61"/>
      <c r="D14" s="62"/>
      <c r="E14" s="62"/>
      <c r="F14" s="62"/>
      <c r="G14" s="62"/>
      <c r="H14" s="62"/>
      <c r="I14" s="62"/>
      <c r="J14" s="62"/>
      <c r="K14" s="62"/>
      <c r="L14" s="62"/>
      <c r="M14" s="67"/>
      <c r="N14" s="67"/>
      <c r="O14" s="67"/>
      <c r="P14" s="67"/>
      <c r="Q14" s="68"/>
      <c r="R14" s="75"/>
      <c r="S14" s="70"/>
      <c r="T14" s="76" t="s">
        <v>321</v>
      </c>
      <c r="U14" s="77">
        <v>5</v>
      </c>
      <c r="V14" s="72">
        <v>68</v>
      </c>
      <c r="W14" s="72"/>
      <c r="X14" s="73">
        <f t="shared" si="0"/>
        <v>340</v>
      </c>
    </row>
    <row r="15" spans="3:25">
      <c r="C15" s="61"/>
      <c r="D15" s="62"/>
      <c r="E15" s="62"/>
      <c r="F15" s="62"/>
      <c r="G15" s="62"/>
      <c r="H15" s="62"/>
      <c r="I15" s="62"/>
      <c r="J15" s="62"/>
      <c r="K15" s="62"/>
      <c r="L15" s="62"/>
      <c r="M15" s="67"/>
      <c r="N15" s="67"/>
      <c r="O15" s="67"/>
      <c r="P15" s="67"/>
      <c r="Q15" s="68"/>
      <c r="R15" s="75"/>
      <c r="S15" s="70"/>
      <c r="T15" s="76" t="s">
        <v>322</v>
      </c>
      <c r="U15" s="77">
        <v>6.5</v>
      </c>
      <c r="V15" s="72">
        <v>150</v>
      </c>
      <c r="W15" s="72"/>
      <c r="X15" s="73">
        <f t="shared" si="0"/>
        <v>975</v>
      </c>
    </row>
    <row r="16" spans="3:25">
      <c r="C16" s="61"/>
      <c r="D16" s="62"/>
      <c r="E16" s="62"/>
      <c r="F16" s="62"/>
      <c r="G16" s="62"/>
      <c r="H16" s="62"/>
      <c r="I16" s="62"/>
      <c r="J16" s="62"/>
      <c r="K16" s="62"/>
      <c r="L16" s="62"/>
      <c r="M16" s="67"/>
      <c r="N16" s="67"/>
      <c r="O16" s="67"/>
      <c r="P16" s="67"/>
      <c r="Q16" s="68"/>
      <c r="R16" s="75"/>
      <c r="S16" s="70"/>
      <c r="T16" s="76" t="s">
        <v>323</v>
      </c>
      <c r="U16" s="77">
        <v>3</v>
      </c>
      <c r="V16" s="72">
        <v>329</v>
      </c>
      <c r="W16" s="72"/>
      <c r="X16" s="73">
        <f t="shared" si="0"/>
        <v>987</v>
      </c>
    </row>
    <row r="17" spans="3:24">
      <c r="C17" s="61"/>
      <c r="D17" s="62"/>
      <c r="E17" s="62"/>
      <c r="F17" s="62"/>
      <c r="G17" s="62"/>
      <c r="H17" s="62"/>
      <c r="I17" s="62"/>
      <c r="J17" s="62"/>
      <c r="K17" s="62"/>
      <c r="L17" s="62"/>
      <c r="M17" s="67"/>
      <c r="N17" s="67"/>
      <c r="O17" s="67"/>
      <c r="P17" s="67"/>
      <c r="Q17" s="68"/>
      <c r="R17" s="75"/>
      <c r="S17" s="70"/>
      <c r="T17" s="76" t="s">
        <v>324</v>
      </c>
      <c r="U17" s="77">
        <v>3</v>
      </c>
      <c r="V17" s="72">
        <v>610</v>
      </c>
      <c r="W17" s="72"/>
      <c r="X17" s="73">
        <f t="shared" si="0"/>
        <v>1830</v>
      </c>
    </row>
    <row r="18" spans="3:24">
      <c r="C18" s="61"/>
      <c r="D18" s="62"/>
      <c r="E18" s="62"/>
      <c r="F18" s="62"/>
      <c r="G18" s="62"/>
      <c r="H18" s="62"/>
      <c r="I18" s="62"/>
      <c r="J18" s="62"/>
      <c r="K18" s="62"/>
      <c r="L18" s="62"/>
      <c r="M18" s="67"/>
      <c r="N18" s="67"/>
      <c r="O18" s="67"/>
      <c r="P18" s="67"/>
      <c r="Q18" s="68"/>
      <c r="R18" s="75"/>
      <c r="S18" s="70"/>
      <c r="T18" s="76" t="s">
        <v>325</v>
      </c>
      <c r="U18" s="77">
        <v>3</v>
      </c>
      <c r="V18" s="72">
        <v>314</v>
      </c>
      <c r="W18" s="72"/>
      <c r="X18" s="73">
        <f t="shared" si="0"/>
        <v>942</v>
      </c>
    </row>
    <row r="19" spans="3:24">
      <c r="C19" s="61"/>
      <c r="D19" s="62"/>
      <c r="E19" s="62"/>
      <c r="F19" s="62"/>
      <c r="G19" s="62"/>
      <c r="H19" s="62"/>
      <c r="I19" s="62"/>
      <c r="J19" s="62"/>
      <c r="K19" s="62"/>
      <c r="L19" s="62"/>
      <c r="M19" s="67"/>
      <c r="N19" s="67"/>
      <c r="O19" s="67"/>
      <c r="P19" s="67"/>
      <c r="Q19" s="68"/>
      <c r="R19" s="75"/>
      <c r="S19" s="70"/>
      <c r="T19" s="76" t="s">
        <v>326</v>
      </c>
      <c r="U19" s="77">
        <v>3</v>
      </c>
      <c r="V19" s="72">
        <v>101</v>
      </c>
      <c r="W19" s="72"/>
      <c r="X19" s="73">
        <f t="shared" si="0"/>
        <v>303</v>
      </c>
    </row>
    <row r="20" spans="3:24">
      <c r="C20" s="61"/>
      <c r="D20" s="62"/>
      <c r="E20" s="62"/>
      <c r="F20" s="62"/>
      <c r="G20" s="62"/>
      <c r="H20" s="62"/>
      <c r="I20" s="62"/>
      <c r="J20" s="62"/>
      <c r="K20" s="62"/>
      <c r="L20" s="62"/>
      <c r="M20" s="67"/>
      <c r="N20" s="67"/>
      <c r="O20" s="67"/>
      <c r="P20" s="67"/>
      <c r="Q20" s="68"/>
      <c r="R20" s="75"/>
      <c r="S20" s="70"/>
      <c r="T20" s="76" t="s">
        <v>327</v>
      </c>
      <c r="U20" s="77">
        <v>3</v>
      </c>
      <c r="V20" s="72">
        <v>118</v>
      </c>
      <c r="W20" s="72"/>
      <c r="X20" s="73">
        <f t="shared" si="0"/>
        <v>354</v>
      </c>
    </row>
    <row r="21" spans="3:24">
      <c r="C21" s="61"/>
      <c r="D21" s="62"/>
      <c r="E21" s="62"/>
      <c r="F21" s="62"/>
      <c r="G21" s="62"/>
      <c r="H21" s="62"/>
      <c r="I21" s="62"/>
      <c r="J21" s="62"/>
      <c r="K21" s="62"/>
      <c r="L21" s="62"/>
      <c r="M21" s="67"/>
      <c r="N21" s="67"/>
      <c r="O21" s="67"/>
      <c r="P21" s="67"/>
      <c r="Q21" s="68"/>
      <c r="R21" s="75"/>
      <c r="S21" s="70"/>
      <c r="T21" s="76" t="s">
        <v>328</v>
      </c>
      <c r="U21" s="77">
        <v>3</v>
      </c>
      <c r="V21" s="72">
        <v>68</v>
      </c>
      <c r="W21" s="72"/>
      <c r="X21" s="73">
        <f t="shared" si="0"/>
        <v>204</v>
      </c>
    </row>
    <row r="22" spans="3:24">
      <c r="C22" s="61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75"/>
      <c r="R22" s="75"/>
      <c r="S22" s="70"/>
      <c r="T22" s="76" t="s">
        <v>329</v>
      </c>
      <c r="U22" s="77">
        <v>3</v>
      </c>
      <c r="V22" s="72">
        <v>150</v>
      </c>
      <c r="W22" s="72"/>
      <c r="X22" s="73">
        <f t="shared" si="0"/>
        <v>450</v>
      </c>
    </row>
    <row r="23" spans="3:24" ht="17.399999999999999">
      <c r="C23" s="61"/>
      <c r="D23" s="78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75"/>
      <c r="R23" s="75"/>
      <c r="S23" s="70"/>
      <c r="T23" s="76"/>
      <c r="U23" s="77"/>
      <c r="V23" s="77"/>
      <c r="W23" s="72"/>
      <c r="X23" s="73"/>
    </row>
    <row r="24" spans="3:24">
      <c r="C24" s="6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75"/>
      <c r="R24" s="75"/>
      <c r="S24" s="70"/>
      <c r="T24" s="76"/>
      <c r="U24" s="77"/>
      <c r="V24" s="77"/>
      <c r="W24" s="77"/>
      <c r="X24" s="73"/>
    </row>
    <row r="25" spans="3:24">
      <c r="C25" s="61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75"/>
      <c r="R25" s="75"/>
      <c r="S25" s="70"/>
      <c r="T25" s="76"/>
      <c r="U25" s="77"/>
      <c r="V25" s="77"/>
      <c r="W25" s="77"/>
      <c r="X25" s="73"/>
    </row>
    <row r="26" spans="3:24"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75"/>
      <c r="R26" s="75"/>
      <c r="S26" s="70"/>
      <c r="T26" s="76"/>
      <c r="U26" s="77"/>
      <c r="V26" s="77"/>
      <c r="W26" s="77"/>
      <c r="X26" s="73"/>
    </row>
    <row r="27" spans="3:24"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75"/>
      <c r="R27" s="75"/>
      <c r="S27" s="70"/>
      <c r="T27" s="76"/>
      <c r="U27" s="77"/>
      <c r="V27" s="77"/>
      <c r="W27" s="77"/>
      <c r="X27" s="73"/>
    </row>
    <row r="28" spans="3:24" ht="15">
      <c r="C28" s="79" t="s">
        <v>253</v>
      </c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1"/>
      <c r="R28" s="81"/>
      <c r="S28" s="82"/>
      <c r="T28" s="76"/>
      <c r="U28" s="77"/>
      <c r="V28" s="77"/>
      <c r="W28" s="77"/>
      <c r="X28" s="83"/>
    </row>
    <row r="29" spans="3:24" ht="15">
      <c r="C29" s="84"/>
      <c r="D29" s="85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7"/>
      <c r="R29" s="87"/>
      <c r="S29" s="88"/>
      <c r="T29" s="89"/>
      <c r="U29" s="90"/>
      <c r="V29" s="90"/>
      <c r="W29" s="90"/>
      <c r="X29" s="91"/>
    </row>
    <row r="30" spans="3:24" ht="15">
      <c r="C30" s="84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92"/>
      <c r="R30" s="92"/>
      <c r="S30" s="93"/>
      <c r="T30" s="94"/>
      <c r="U30" s="95"/>
      <c r="V30" s="95"/>
      <c r="W30" s="95"/>
      <c r="X30" s="96"/>
    </row>
    <row r="31" spans="3:24" ht="15.6">
      <c r="C31" s="84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92"/>
      <c r="R31" s="92"/>
      <c r="S31" s="93"/>
      <c r="T31" s="167" t="s">
        <v>254</v>
      </c>
      <c r="U31" s="168"/>
      <c r="V31" s="168"/>
      <c r="W31" s="168"/>
      <c r="X31" s="97">
        <f>+SUM(X8:X30)</f>
        <v>15953</v>
      </c>
    </row>
    <row r="32" spans="3:24" ht="15"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92"/>
      <c r="R32" s="92"/>
      <c r="S32" s="93"/>
      <c r="T32" s="130" t="s">
        <v>255</v>
      </c>
      <c r="U32" s="131"/>
      <c r="V32" s="131"/>
      <c r="W32" s="131"/>
      <c r="X32" s="98">
        <f>ROUNDUP(X31,1)</f>
        <v>15953</v>
      </c>
    </row>
    <row r="33" spans="3:25" ht="17.399999999999999">
      <c r="C33" s="99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1"/>
      <c r="R33" s="101"/>
      <c r="S33" s="102"/>
      <c r="T33" s="132" t="s">
        <v>35</v>
      </c>
      <c r="U33" s="133"/>
      <c r="V33" s="133"/>
      <c r="W33" s="133"/>
      <c r="X33" s="103">
        <f>X32</f>
        <v>15953</v>
      </c>
    </row>
    <row r="34" spans="3:25" ht="17.399999999999999">
      <c r="C34" s="104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6"/>
      <c r="R34" s="106"/>
      <c r="S34" s="106"/>
      <c r="T34" s="107"/>
      <c r="U34" s="108"/>
      <c r="V34" s="108"/>
      <c r="W34" s="108"/>
      <c r="X34" s="109"/>
    </row>
    <row r="35" spans="3:25" ht="17.399999999999999">
      <c r="C35" s="104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6"/>
      <c r="R35" s="106"/>
      <c r="S35" s="106"/>
      <c r="T35" s="107"/>
      <c r="U35" s="108"/>
      <c r="V35" s="108"/>
      <c r="W35" s="108"/>
      <c r="X35" s="109"/>
    </row>
    <row r="36" spans="3:25" ht="17.399999999999999">
      <c r="C36" s="104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6"/>
      <c r="R36" s="106"/>
      <c r="S36" s="106"/>
      <c r="T36" s="107"/>
      <c r="U36" s="108"/>
      <c r="V36" s="108"/>
      <c r="W36" s="108"/>
      <c r="X36" s="109"/>
    </row>
    <row r="37" spans="3:25" ht="17.399999999999999">
      <c r="C37" s="104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10"/>
      <c r="O37" s="105"/>
      <c r="P37" s="105"/>
      <c r="Q37" s="106"/>
      <c r="R37" s="106"/>
      <c r="S37" s="106"/>
      <c r="T37" s="107"/>
      <c r="U37" s="108"/>
      <c r="V37" s="108"/>
      <c r="W37" s="108"/>
      <c r="X37" s="109"/>
    </row>
    <row r="38" spans="3:25" ht="15">
      <c r="C38" s="111"/>
      <c r="D38" s="112" t="s">
        <v>256</v>
      </c>
      <c r="E38" s="62"/>
      <c r="F38" s="62"/>
      <c r="G38" s="62"/>
      <c r="H38" s="62"/>
      <c r="I38" s="62"/>
      <c r="J38" s="62"/>
      <c r="K38" s="62"/>
      <c r="L38" s="62"/>
      <c r="M38" s="62"/>
      <c r="N38" s="113" t="s">
        <v>257</v>
      </c>
      <c r="O38" s="62"/>
      <c r="P38" s="62"/>
      <c r="Q38" s="75"/>
      <c r="R38" s="75"/>
      <c r="S38" s="114"/>
      <c r="T38" s="75"/>
      <c r="V38" s="68"/>
      <c r="W38" s="68"/>
      <c r="X38" s="115"/>
    </row>
    <row r="39" spans="3:25">
      <c r="C39" s="116"/>
      <c r="D39" s="74" t="s">
        <v>258</v>
      </c>
      <c r="E39" s="62"/>
      <c r="F39" s="62"/>
      <c r="G39" s="62"/>
      <c r="H39" s="62"/>
      <c r="I39" s="62"/>
      <c r="J39" s="62"/>
      <c r="K39" s="62"/>
      <c r="L39" s="62"/>
      <c r="M39" s="62"/>
      <c r="N39" s="117" t="s">
        <v>258</v>
      </c>
      <c r="O39" s="62"/>
      <c r="P39" s="62"/>
      <c r="Q39" s="75"/>
      <c r="R39" s="75"/>
      <c r="S39" s="114"/>
      <c r="T39" s="75"/>
      <c r="V39" s="68"/>
      <c r="W39" s="68"/>
      <c r="X39" s="115"/>
    </row>
    <row r="40" spans="3:25">
      <c r="C40" s="116"/>
      <c r="D40" s="74" t="s">
        <v>259</v>
      </c>
      <c r="E40" s="62"/>
      <c r="F40" s="62"/>
      <c r="G40" s="62"/>
      <c r="H40" s="62"/>
      <c r="I40" s="62"/>
      <c r="J40" s="62"/>
      <c r="K40" s="62"/>
      <c r="L40" s="62"/>
      <c r="M40" s="62"/>
      <c r="N40" s="117" t="s">
        <v>259</v>
      </c>
      <c r="O40" s="62"/>
      <c r="P40" s="62"/>
      <c r="Q40" s="75"/>
      <c r="R40" s="75"/>
      <c r="S40" s="114"/>
      <c r="T40" s="75"/>
      <c r="V40" s="68"/>
      <c r="W40" s="68"/>
      <c r="X40" s="115"/>
    </row>
    <row r="41" spans="3:25" ht="14.4" thickBot="1">
      <c r="C41" s="118" t="s">
        <v>260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20"/>
      <c r="R41" s="120"/>
      <c r="S41" s="121"/>
      <c r="T41" s="122"/>
      <c r="U41" s="121"/>
      <c r="V41" s="121"/>
      <c r="W41" s="121"/>
      <c r="X41" s="123"/>
    </row>
    <row r="42" spans="3:25" ht="14.4" thickBot="1"/>
    <row r="43" spans="3:25" s="125" customFormat="1" ht="70.5" customHeight="1">
      <c r="C43" s="141"/>
      <c r="D43" s="142"/>
      <c r="E43" s="147" t="s">
        <v>242</v>
      </c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9"/>
      <c r="U43" s="150"/>
      <c r="V43" s="151"/>
      <c r="W43" s="151"/>
      <c r="X43" s="152"/>
    </row>
    <row r="44" spans="3:25" s="125" customFormat="1" ht="30" customHeight="1">
      <c r="C44" s="143"/>
      <c r="D44" s="144"/>
      <c r="E44" s="159" t="s">
        <v>243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1"/>
      <c r="U44" s="153"/>
      <c r="V44" s="154"/>
      <c r="W44" s="154"/>
      <c r="X44" s="155"/>
    </row>
    <row r="45" spans="3:25" s="125" customFormat="1" ht="30" customHeight="1" thickBot="1">
      <c r="C45" s="145"/>
      <c r="D45" s="146"/>
      <c r="E45" s="162" t="s">
        <v>244</v>
      </c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4"/>
      <c r="U45" s="156"/>
      <c r="V45" s="157"/>
      <c r="W45" s="157"/>
      <c r="X45" s="158"/>
    </row>
    <row r="46" spans="3:25" ht="50.25" customHeight="1">
      <c r="C46" s="169" t="s">
        <v>245</v>
      </c>
      <c r="D46" s="170"/>
      <c r="E46" s="170"/>
      <c r="F46" s="170"/>
      <c r="G46" s="170"/>
      <c r="H46" s="170"/>
      <c r="I46" s="171"/>
      <c r="J46" s="172">
        <v>3.1</v>
      </c>
      <c r="K46" s="134"/>
      <c r="L46" s="134" t="str">
        <f>+VLOOKUP(J46,Resumen!$B:$D,2,FALSE)</f>
        <v>EXCAVACIONES</v>
      </c>
      <c r="M46" s="134"/>
      <c r="N46" s="135"/>
      <c r="O46" s="173" t="s">
        <v>246</v>
      </c>
      <c r="P46" s="170"/>
      <c r="Q46" s="174" t="s">
        <v>18</v>
      </c>
      <c r="R46" s="175"/>
      <c r="S46" s="134" t="str">
        <f>+VLOOKUP(Q46,Resumen!$B:$D,2,FALSE)</f>
        <v xml:space="preserve">Excavación a máquina en material común. </v>
      </c>
      <c r="T46" s="135"/>
      <c r="U46" s="50" t="s">
        <v>247</v>
      </c>
      <c r="V46" s="51" t="str">
        <f>+VLOOKUP(Q46,Resumen!$B:$D,3,FALSE)</f>
        <v>m³</v>
      </c>
      <c r="W46" s="52" t="s">
        <v>248</v>
      </c>
      <c r="X46" s="53" t="s">
        <v>315</v>
      </c>
      <c r="Y46" s="126">
        <f>+X74</f>
        <v>9937.2000000000007</v>
      </c>
    </row>
    <row r="47" spans="3:25">
      <c r="C47" s="54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6"/>
      <c r="T47" s="136" t="s">
        <v>249</v>
      </c>
      <c r="U47" s="138" t="s">
        <v>250</v>
      </c>
      <c r="V47" s="139"/>
      <c r="W47" s="140"/>
      <c r="X47" s="165" t="s">
        <v>251</v>
      </c>
    </row>
    <row r="48" spans="3:25">
      <c r="C48" s="57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9"/>
      <c r="T48" s="137"/>
      <c r="U48" s="60" t="s">
        <v>330</v>
      </c>
      <c r="V48" s="60" t="s">
        <v>252</v>
      </c>
      <c r="W48" s="60" t="s">
        <v>331</v>
      </c>
      <c r="X48" s="166"/>
    </row>
    <row r="49" spans="3:24" ht="15">
      <c r="C49" s="61"/>
      <c r="D49" s="62"/>
      <c r="E49" s="62"/>
      <c r="F49" s="63"/>
      <c r="G49" s="64"/>
      <c r="H49" s="65"/>
      <c r="I49" s="65"/>
      <c r="J49" s="64"/>
      <c r="K49" s="66"/>
      <c r="L49" s="67"/>
      <c r="M49" s="67"/>
      <c r="N49" s="67"/>
      <c r="O49" s="67"/>
      <c r="P49" s="65"/>
      <c r="Q49" s="68"/>
      <c r="R49" s="69"/>
      <c r="S49" s="70"/>
      <c r="T49" s="71"/>
      <c r="U49" s="72"/>
      <c r="V49" s="72"/>
      <c r="W49" s="72"/>
      <c r="X49" s="73"/>
    </row>
    <row r="50" spans="3:24">
      <c r="C50" s="61"/>
      <c r="D50" s="62"/>
      <c r="E50" s="62"/>
      <c r="F50" s="62"/>
      <c r="G50" s="62"/>
      <c r="H50" s="62"/>
      <c r="I50" s="62"/>
      <c r="J50" s="62"/>
      <c r="K50" s="62"/>
      <c r="L50" s="62"/>
      <c r="M50" s="67"/>
      <c r="N50" s="67"/>
      <c r="O50" s="67"/>
      <c r="P50" s="67"/>
      <c r="Q50" s="68"/>
      <c r="R50" s="75"/>
      <c r="S50" s="70"/>
      <c r="T50" s="76" t="s">
        <v>316</v>
      </c>
      <c r="U50" s="77">
        <v>6.8</v>
      </c>
      <c r="V50" s="72">
        <f>0.15+0.2+0.2+0.2</f>
        <v>0.75</v>
      </c>
      <c r="W50" s="72">
        <v>329</v>
      </c>
      <c r="X50" s="73">
        <f>+W50*V50*U50</f>
        <v>1677.8999999999999</v>
      </c>
    </row>
    <row r="51" spans="3:24">
      <c r="C51" s="61"/>
      <c r="D51" s="62"/>
      <c r="E51" s="62"/>
      <c r="F51" s="62"/>
      <c r="G51" s="62"/>
      <c r="H51" s="62"/>
      <c r="I51" s="62"/>
      <c r="J51" s="62"/>
      <c r="K51" s="62"/>
      <c r="L51" s="62"/>
      <c r="M51" s="67"/>
      <c r="N51" s="67"/>
      <c r="O51" s="67"/>
      <c r="P51" s="67"/>
      <c r="Q51" s="68"/>
      <c r="R51" s="75"/>
      <c r="S51" s="70"/>
      <c r="T51" s="76" t="s">
        <v>317</v>
      </c>
      <c r="U51" s="77">
        <v>6.8</v>
      </c>
      <c r="V51" s="72">
        <f>+V50</f>
        <v>0.75</v>
      </c>
      <c r="W51" s="72">
        <v>610</v>
      </c>
      <c r="X51" s="73">
        <f t="shared" ref="X51:X56" si="1">+W51*V51*U51</f>
        <v>3111</v>
      </c>
    </row>
    <row r="52" spans="3:24">
      <c r="C52" s="61"/>
      <c r="D52" s="62"/>
      <c r="E52" s="62"/>
      <c r="F52" s="62"/>
      <c r="G52" s="62"/>
      <c r="H52" s="62"/>
      <c r="I52" s="62"/>
      <c r="J52" s="62"/>
      <c r="K52" s="62"/>
      <c r="L52" s="62"/>
      <c r="M52" s="67"/>
      <c r="N52" s="67"/>
      <c r="O52" s="67"/>
      <c r="P52" s="67"/>
      <c r="Q52" s="68"/>
      <c r="R52" s="75"/>
      <c r="S52" s="70"/>
      <c r="T52" s="76" t="s">
        <v>318</v>
      </c>
      <c r="U52" s="77">
        <v>6.8</v>
      </c>
      <c r="V52" s="72">
        <f t="shared" ref="V52:V56" si="2">+V51</f>
        <v>0.75</v>
      </c>
      <c r="W52" s="72">
        <v>314</v>
      </c>
      <c r="X52" s="73">
        <f t="shared" si="1"/>
        <v>1601.3999999999999</v>
      </c>
    </row>
    <row r="53" spans="3:24">
      <c r="C53" s="61"/>
      <c r="D53" s="62"/>
      <c r="E53" s="62"/>
      <c r="F53" s="62"/>
      <c r="G53" s="62"/>
      <c r="H53" s="62"/>
      <c r="I53" s="62"/>
      <c r="J53" s="62"/>
      <c r="K53" s="62"/>
      <c r="L53" s="62"/>
      <c r="M53" s="67"/>
      <c r="N53" s="67"/>
      <c r="O53" s="67"/>
      <c r="P53" s="67"/>
      <c r="Q53" s="68"/>
      <c r="R53" s="75"/>
      <c r="S53" s="70"/>
      <c r="T53" s="76" t="s">
        <v>319</v>
      </c>
      <c r="U53" s="77">
        <v>6.8</v>
      </c>
      <c r="V53" s="72">
        <f t="shared" si="2"/>
        <v>0.75</v>
      </c>
      <c r="W53" s="72">
        <v>101</v>
      </c>
      <c r="X53" s="73">
        <f t="shared" si="1"/>
        <v>515.1</v>
      </c>
    </row>
    <row r="54" spans="3:24">
      <c r="C54" s="61"/>
      <c r="D54" s="62"/>
      <c r="E54" s="62"/>
      <c r="F54" s="62"/>
      <c r="G54" s="62"/>
      <c r="H54" s="62"/>
      <c r="I54" s="62"/>
      <c r="J54" s="62"/>
      <c r="K54" s="62"/>
      <c r="L54" s="62"/>
      <c r="M54" s="67"/>
      <c r="N54" s="67"/>
      <c r="O54" s="67"/>
      <c r="P54" s="67"/>
      <c r="Q54" s="68"/>
      <c r="R54" s="75"/>
      <c r="S54" s="70"/>
      <c r="T54" s="76" t="s">
        <v>320</v>
      </c>
      <c r="U54" s="77">
        <v>6.8</v>
      </c>
      <c r="V54" s="72">
        <f t="shared" si="2"/>
        <v>0.75</v>
      </c>
      <c r="W54" s="72">
        <v>118</v>
      </c>
      <c r="X54" s="73">
        <f t="shared" si="1"/>
        <v>601.79999999999995</v>
      </c>
    </row>
    <row r="55" spans="3:24">
      <c r="C55" s="61"/>
      <c r="D55" s="62"/>
      <c r="E55" s="62"/>
      <c r="F55" s="62"/>
      <c r="G55" s="62"/>
      <c r="H55" s="62"/>
      <c r="I55" s="62"/>
      <c r="J55" s="62"/>
      <c r="K55" s="62"/>
      <c r="L55" s="62"/>
      <c r="M55" s="67"/>
      <c r="N55" s="67"/>
      <c r="O55" s="67"/>
      <c r="P55" s="67"/>
      <c r="Q55" s="68"/>
      <c r="R55" s="75"/>
      <c r="S55" s="70"/>
      <c r="T55" s="76" t="s">
        <v>321</v>
      </c>
      <c r="U55" s="77">
        <v>6.8</v>
      </c>
      <c r="V55" s="72">
        <f t="shared" si="2"/>
        <v>0.75</v>
      </c>
      <c r="W55" s="72">
        <v>68</v>
      </c>
      <c r="X55" s="73">
        <f t="shared" si="1"/>
        <v>346.8</v>
      </c>
    </row>
    <row r="56" spans="3:24">
      <c r="C56" s="61"/>
      <c r="D56" s="62"/>
      <c r="E56" s="62"/>
      <c r="F56" s="62"/>
      <c r="G56" s="62"/>
      <c r="H56" s="62"/>
      <c r="I56" s="62"/>
      <c r="J56" s="62"/>
      <c r="K56" s="62"/>
      <c r="L56" s="62"/>
      <c r="M56" s="67"/>
      <c r="N56" s="67"/>
      <c r="O56" s="67"/>
      <c r="P56" s="67"/>
      <c r="Q56" s="68"/>
      <c r="R56" s="75"/>
      <c r="S56" s="70"/>
      <c r="T56" s="76" t="s">
        <v>322</v>
      </c>
      <c r="U56" s="77">
        <v>6.8</v>
      </c>
      <c r="V56" s="72">
        <f t="shared" si="2"/>
        <v>0.75</v>
      </c>
      <c r="W56" s="72">
        <v>150</v>
      </c>
      <c r="X56" s="73">
        <f t="shared" si="1"/>
        <v>765</v>
      </c>
    </row>
    <row r="57" spans="3:24">
      <c r="C57" s="61"/>
      <c r="D57" s="62"/>
      <c r="E57" s="62"/>
      <c r="F57" s="62"/>
      <c r="G57" s="62"/>
      <c r="H57" s="62"/>
      <c r="I57" s="62"/>
      <c r="J57" s="62"/>
      <c r="K57" s="62"/>
      <c r="L57" s="62"/>
      <c r="M57" s="67"/>
      <c r="N57" s="67"/>
      <c r="O57" s="67"/>
      <c r="P57" s="67"/>
      <c r="Q57" s="68"/>
      <c r="R57" s="75"/>
      <c r="S57" s="70"/>
      <c r="T57" s="76" t="s">
        <v>323</v>
      </c>
      <c r="U57" s="77">
        <f>1.3*2</f>
        <v>2.6</v>
      </c>
      <c r="V57" s="72">
        <v>0.3</v>
      </c>
      <c r="W57" s="72">
        <v>329</v>
      </c>
      <c r="X57" s="73">
        <f>+W57*V57*U57</f>
        <v>256.62</v>
      </c>
    </row>
    <row r="58" spans="3:24">
      <c r="C58" s="61"/>
      <c r="D58" s="62"/>
      <c r="E58" s="62"/>
      <c r="F58" s="62"/>
      <c r="G58" s="62"/>
      <c r="H58" s="62"/>
      <c r="I58" s="62"/>
      <c r="J58" s="62"/>
      <c r="K58" s="62"/>
      <c r="L58" s="62"/>
      <c r="M58" s="67"/>
      <c r="N58" s="67"/>
      <c r="O58" s="67"/>
      <c r="P58" s="67"/>
      <c r="Q58" s="68"/>
      <c r="R58" s="75"/>
      <c r="S58" s="70"/>
      <c r="T58" s="76" t="s">
        <v>324</v>
      </c>
      <c r="U58" s="77">
        <f t="shared" ref="U58:U63" si="3">1.3*2</f>
        <v>2.6</v>
      </c>
      <c r="V58" s="72">
        <v>0.3</v>
      </c>
      <c r="W58" s="72">
        <v>610</v>
      </c>
      <c r="X58" s="73">
        <f t="shared" ref="X58:X63" si="4">+W58*V58*U58</f>
        <v>475.8</v>
      </c>
    </row>
    <row r="59" spans="3:24">
      <c r="C59" s="61"/>
      <c r="D59" s="62"/>
      <c r="E59" s="62"/>
      <c r="F59" s="62"/>
      <c r="G59" s="62"/>
      <c r="H59" s="62"/>
      <c r="I59" s="62"/>
      <c r="J59" s="62"/>
      <c r="K59" s="62"/>
      <c r="L59" s="62"/>
      <c r="M59" s="67"/>
      <c r="N59" s="67"/>
      <c r="O59" s="67"/>
      <c r="P59" s="67"/>
      <c r="Q59" s="68"/>
      <c r="R59" s="75"/>
      <c r="S59" s="70"/>
      <c r="T59" s="76" t="s">
        <v>325</v>
      </c>
      <c r="U59" s="77">
        <f t="shared" si="3"/>
        <v>2.6</v>
      </c>
      <c r="V59" s="72">
        <v>0.3</v>
      </c>
      <c r="W59" s="72">
        <v>314</v>
      </c>
      <c r="X59" s="73">
        <f t="shared" si="4"/>
        <v>244.92000000000002</v>
      </c>
    </row>
    <row r="60" spans="3:24">
      <c r="C60" s="61"/>
      <c r="D60" s="62"/>
      <c r="E60" s="62"/>
      <c r="F60" s="62"/>
      <c r="G60" s="62"/>
      <c r="H60" s="62"/>
      <c r="I60" s="62"/>
      <c r="J60" s="62"/>
      <c r="K60" s="62"/>
      <c r="L60" s="62"/>
      <c r="M60" s="67"/>
      <c r="N60" s="67"/>
      <c r="O60" s="67"/>
      <c r="P60" s="67"/>
      <c r="Q60" s="68"/>
      <c r="R60" s="75"/>
      <c r="S60" s="70"/>
      <c r="T60" s="76" t="s">
        <v>326</v>
      </c>
      <c r="U60" s="77">
        <f t="shared" si="3"/>
        <v>2.6</v>
      </c>
      <c r="V60" s="72">
        <v>0.3</v>
      </c>
      <c r="W60" s="72">
        <v>101</v>
      </c>
      <c r="X60" s="73">
        <f t="shared" si="4"/>
        <v>78.78</v>
      </c>
    </row>
    <row r="61" spans="3:24">
      <c r="C61" s="61"/>
      <c r="D61" s="62"/>
      <c r="E61" s="62"/>
      <c r="F61" s="62"/>
      <c r="G61" s="62"/>
      <c r="H61" s="62"/>
      <c r="I61" s="62"/>
      <c r="J61" s="62"/>
      <c r="K61" s="62"/>
      <c r="L61" s="62"/>
      <c r="M61" s="67"/>
      <c r="N61" s="67"/>
      <c r="O61" s="67"/>
      <c r="P61" s="67"/>
      <c r="Q61" s="68"/>
      <c r="R61" s="75"/>
      <c r="S61" s="70"/>
      <c r="T61" s="76" t="s">
        <v>327</v>
      </c>
      <c r="U61" s="77">
        <f t="shared" si="3"/>
        <v>2.6</v>
      </c>
      <c r="V61" s="72">
        <v>0.3</v>
      </c>
      <c r="W61" s="72">
        <v>118</v>
      </c>
      <c r="X61" s="73">
        <f t="shared" si="4"/>
        <v>92.04</v>
      </c>
    </row>
    <row r="62" spans="3:24">
      <c r="C62" s="61"/>
      <c r="D62" s="62"/>
      <c r="E62" s="62"/>
      <c r="F62" s="62"/>
      <c r="G62" s="62"/>
      <c r="H62" s="62"/>
      <c r="I62" s="62"/>
      <c r="J62" s="62"/>
      <c r="K62" s="62"/>
      <c r="L62" s="62"/>
      <c r="M62" s="67"/>
      <c r="N62" s="67"/>
      <c r="O62" s="67"/>
      <c r="P62" s="67"/>
      <c r="Q62" s="68"/>
      <c r="R62" s="75"/>
      <c r="S62" s="70"/>
      <c r="T62" s="76" t="s">
        <v>328</v>
      </c>
      <c r="U62" s="77">
        <f t="shared" si="3"/>
        <v>2.6</v>
      </c>
      <c r="V62" s="72">
        <v>0.3</v>
      </c>
      <c r="W62" s="72">
        <v>68</v>
      </c>
      <c r="X62" s="73">
        <f t="shared" si="4"/>
        <v>53.04</v>
      </c>
    </row>
    <row r="63" spans="3:24">
      <c r="C63" s="61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75"/>
      <c r="R63" s="75"/>
      <c r="S63" s="70"/>
      <c r="T63" s="76" t="s">
        <v>329</v>
      </c>
      <c r="U63" s="77">
        <f t="shared" si="3"/>
        <v>2.6</v>
      </c>
      <c r="V63" s="72">
        <v>0.3</v>
      </c>
      <c r="W63" s="72">
        <v>150</v>
      </c>
      <c r="X63" s="73">
        <f t="shared" si="4"/>
        <v>117</v>
      </c>
    </row>
    <row r="64" spans="3:24" ht="17.399999999999999">
      <c r="C64" s="61"/>
      <c r="D64" s="78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75"/>
      <c r="R64" s="75"/>
      <c r="S64" s="70"/>
      <c r="T64" s="76"/>
      <c r="U64" s="77"/>
      <c r="V64" s="77"/>
      <c r="W64" s="72"/>
      <c r="X64" s="73"/>
    </row>
    <row r="65" spans="3:24">
      <c r="C65" s="61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75"/>
      <c r="R65" s="75"/>
      <c r="S65" s="70"/>
      <c r="T65" s="76"/>
      <c r="U65" s="77"/>
      <c r="V65" s="77"/>
      <c r="W65" s="77"/>
      <c r="X65" s="73"/>
    </row>
    <row r="66" spans="3:24">
      <c r="C66" s="61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75"/>
      <c r="R66" s="75"/>
      <c r="S66" s="70"/>
      <c r="T66" s="76"/>
      <c r="U66" s="77"/>
      <c r="V66" s="77"/>
      <c r="W66" s="77"/>
      <c r="X66" s="73"/>
    </row>
    <row r="67" spans="3:24">
      <c r="C67" s="61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75"/>
      <c r="R67" s="75"/>
      <c r="S67" s="70"/>
      <c r="T67" s="76"/>
      <c r="U67" s="77"/>
      <c r="V67" s="77"/>
      <c r="W67" s="77"/>
      <c r="X67" s="73"/>
    </row>
    <row r="68" spans="3:24">
      <c r="C68" s="61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75"/>
      <c r="R68" s="75"/>
      <c r="S68" s="70"/>
      <c r="T68" s="76"/>
      <c r="U68" s="77"/>
      <c r="V68" s="77"/>
      <c r="W68" s="77"/>
      <c r="X68" s="73"/>
    </row>
    <row r="69" spans="3:24" ht="15">
      <c r="C69" s="79" t="s">
        <v>253</v>
      </c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1"/>
      <c r="R69" s="81"/>
      <c r="S69" s="82"/>
      <c r="T69" s="76"/>
      <c r="U69" s="77"/>
      <c r="V69" s="77"/>
      <c r="W69" s="77"/>
      <c r="X69" s="83"/>
    </row>
    <row r="70" spans="3:24" ht="15">
      <c r="C70" s="84"/>
      <c r="D70" s="85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7"/>
      <c r="R70" s="87"/>
      <c r="S70" s="88"/>
      <c r="T70" s="89"/>
      <c r="U70" s="90"/>
      <c r="V70" s="90"/>
      <c r="W70" s="90"/>
      <c r="X70" s="91"/>
    </row>
    <row r="71" spans="3:24" ht="15">
      <c r="C71" s="84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92"/>
      <c r="R71" s="92"/>
      <c r="S71" s="93"/>
      <c r="T71" s="94"/>
      <c r="U71" s="95"/>
      <c r="V71" s="95"/>
      <c r="W71" s="95"/>
      <c r="X71" s="96"/>
    </row>
    <row r="72" spans="3:24" ht="15.6">
      <c r="C72" s="84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92"/>
      <c r="R72" s="92"/>
      <c r="S72" s="93"/>
      <c r="T72" s="167" t="s">
        <v>254</v>
      </c>
      <c r="U72" s="168"/>
      <c r="V72" s="168"/>
      <c r="W72" s="168"/>
      <c r="X72" s="97">
        <f>+SUM(X49:X71)</f>
        <v>9937.2000000000025</v>
      </c>
    </row>
    <row r="73" spans="3:24" ht="15">
      <c r="C73" s="84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92"/>
      <c r="R73" s="92"/>
      <c r="S73" s="93"/>
      <c r="T73" s="130" t="s">
        <v>255</v>
      </c>
      <c r="U73" s="131"/>
      <c r="V73" s="131"/>
      <c r="W73" s="131"/>
      <c r="X73" s="98">
        <f>ROUNDUP(X72,1)</f>
        <v>9937.2000000000007</v>
      </c>
    </row>
    <row r="74" spans="3:24" ht="17.399999999999999">
      <c r="C74" s="99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1"/>
      <c r="R74" s="101"/>
      <c r="S74" s="102"/>
      <c r="T74" s="132" t="s">
        <v>35</v>
      </c>
      <c r="U74" s="133"/>
      <c r="V74" s="133"/>
      <c r="W74" s="133"/>
      <c r="X74" s="103">
        <f>X73</f>
        <v>9937.2000000000007</v>
      </c>
    </row>
    <row r="75" spans="3:24" ht="17.399999999999999">
      <c r="C75" s="104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6"/>
      <c r="R75" s="106"/>
      <c r="S75" s="106"/>
      <c r="T75" s="107"/>
      <c r="U75" s="108"/>
      <c r="V75" s="108"/>
      <c r="W75" s="108"/>
      <c r="X75" s="109"/>
    </row>
    <row r="76" spans="3:24" ht="17.399999999999999">
      <c r="C76" s="104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6"/>
      <c r="R76" s="106"/>
      <c r="S76" s="106"/>
      <c r="T76" s="107"/>
      <c r="U76" s="108"/>
      <c r="V76" s="108"/>
      <c r="W76" s="108"/>
      <c r="X76" s="109"/>
    </row>
    <row r="77" spans="3:24" ht="17.399999999999999">
      <c r="C77" s="104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6"/>
      <c r="R77" s="106"/>
      <c r="S77" s="106"/>
      <c r="T77" s="107"/>
      <c r="U77" s="108"/>
      <c r="V77" s="108"/>
      <c r="W77" s="108"/>
      <c r="X77" s="109"/>
    </row>
    <row r="78" spans="3:24" ht="17.399999999999999">
      <c r="C78" s="104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10"/>
      <c r="O78" s="105"/>
      <c r="P78" s="105"/>
      <c r="Q78" s="106"/>
      <c r="R78" s="106"/>
      <c r="S78" s="106"/>
      <c r="T78" s="107"/>
      <c r="U78" s="108"/>
      <c r="V78" s="108"/>
      <c r="W78" s="108"/>
      <c r="X78" s="109"/>
    </row>
    <row r="79" spans="3:24" ht="15">
      <c r="C79" s="111"/>
      <c r="D79" s="112" t="s">
        <v>256</v>
      </c>
      <c r="E79" s="62"/>
      <c r="F79" s="62"/>
      <c r="G79" s="62"/>
      <c r="H79" s="62"/>
      <c r="I79" s="62"/>
      <c r="J79" s="62"/>
      <c r="K79" s="62"/>
      <c r="L79" s="62"/>
      <c r="M79" s="62"/>
      <c r="N79" s="113" t="s">
        <v>257</v>
      </c>
      <c r="O79" s="62"/>
      <c r="P79" s="62"/>
      <c r="Q79" s="75"/>
      <c r="R79" s="75"/>
      <c r="S79" s="114"/>
      <c r="T79" s="75"/>
      <c r="V79" s="68"/>
      <c r="W79" s="68"/>
      <c r="X79" s="115"/>
    </row>
    <row r="80" spans="3:24">
      <c r="C80" s="116"/>
      <c r="D80" s="74" t="s">
        <v>258</v>
      </c>
      <c r="E80" s="62"/>
      <c r="F80" s="62"/>
      <c r="G80" s="62"/>
      <c r="H80" s="62"/>
      <c r="I80" s="62"/>
      <c r="J80" s="62"/>
      <c r="K80" s="62"/>
      <c r="L80" s="62"/>
      <c r="M80" s="62"/>
      <c r="N80" s="117" t="s">
        <v>258</v>
      </c>
      <c r="O80" s="62"/>
      <c r="P80" s="62"/>
      <c r="Q80" s="75"/>
      <c r="R80" s="75"/>
      <c r="S80" s="114"/>
      <c r="T80" s="75"/>
      <c r="V80" s="68"/>
      <c r="W80" s="68"/>
      <c r="X80" s="115"/>
    </row>
    <row r="81" spans="3:25">
      <c r="C81" s="116"/>
      <c r="D81" s="74" t="s">
        <v>259</v>
      </c>
      <c r="E81" s="62"/>
      <c r="F81" s="62"/>
      <c r="G81" s="62"/>
      <c r="H81" s="62"/>
      <c r="I81" s="62"/>
      <c r="J81" s="62"/>
      <c r="K81" s="62"/>
      <c r="L81" s="62"/>
      <c r="M81" s="62"/>
      <c r="N81" s="117" t="s">
        <v>259</v>
      </c>
      <c r="O81" s="62"/>
      <c r="P81" s="62"/>
      <c r="Q81" s="75"/>
      <c r="R81" s="75"/>
      <c r="S81" s="114"/>
      <c r="T81" s="75"/>
      <c r="V81" s="68"/>
      <c r="W81" s="68"/>
      <c r="X81" s="115"/>
    </row>
    <row r="82" spans="3:25" ht="14.4" thickBot="1">
      <c r="C82" s="118" t="s">
        <v>260</v>
      </c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20"/>
      <c r="R82" s="120"/>
      <c r="S82" s="121"/>
      <c r="T82" s="122"/>
      <c r="U82" s="121"/>
      <c r="V82" s="121"/>
      <c r="W82" s="121"/>
      <c r="X82" s="123"/>
    </row>
    <row r="83" spans="3:25" ht="14.4" thickBot="1"/>
    <row r="84" spans="3:25" s="125" customFormat="1" ht="70.5" customHeight="1">
      <c r="C84" s="141"/>
      <c r="D84" s="142"/>
      <c r="E84" s="147" t="s">
        <v>242</v>
      </c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9"/>
      <c r="U84" s="150"/>
      <c r="V84" s="151"/>
      <c r="W84" s="151"/>
      <c r="X84" s="152"/>
    </row>
    <row r="85" spans="3:25" s="125" customFormat="1" ht="30" customHeight="1">
      <c r="C85" s="143"/>
      <c r="D85" s="144"/>
      <c r="E85" s="159" t="s">
        <v>243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1"/>
      <c r="U85" s="153"/>
      <c r="V85" s="154"/>
      <c r="W85" s="154"/>
      <c r="X85" s="155"/>
    </row>
    <row r="86" spans="3:25" s="125" customFormat="1" ht="30" customHeight="1" thickBot="1">
      <c r="C86" s="145"/>
      <c r="D86" s="146"/>
      <c r="E86" s="162" t="s">
        <v>244</v>
      </c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4"/>
      <c r="U86" s="156"/>
      <c r="V86" s="157"/>
      <c r="W86" s="157"/>
      <c r="X86" s="158"/>
    </row>
    <row r="87" spans="3:25" ht="50.25" customHeight="1">
      <c r="C87" s="169" t="s">
        <v>245</v>
      </c>
      <c r="D87" s="170"/>
      <c r="E87" s="170"/>
      <c r="F87" s="170"/>
      <c r="G87" s="170"/>
      <c r="H87" s="170"/>
      <c r="I87" s="171"/>
      <c r="J87" s="172">
        <v>3.1</v>
      </c>
      <c r="K87" s="134"/>
      <c r="L87" s="134" t="str">
        <f>+VLOOKUP(J87,Resumen!$B:$D,2,FALSE)</f>
        <v>EXCAVACIONES</v>
      </c>
      <c r="M87" s="134"/>
      <c r="N87" s="135"/>
      <c r="O87" s="173" t="s">
        <v>246</v>
      </c>
      <c r="P87" s="170"/>
      <c r="Q87" s="174" t="s">
        <v>20</v>
      </c>
      <c r="R87" s="175"/>
      <c r="S87" s="134" t="str">
        <f>+VLOOKUP(Q87,Resumen!$B:$D,2,FALSE)</f>
        <v>Retiro material de excavación en botadero</v>
      </c>
      <c r="T87" s="135"/>
      <c r="U87" s="50" t="s">
        <v>247</v>
      </c>
      <c r="V87" s="51" t="str">
        <f>+VLOOKUP(Q87,Resumen!$B:$D,3,FALSE)</f>
        <v>m³</v>
      </c>
      <c r="W87" s="52" t="s">
        <v>248</v>
      </c>
      <c r="X87" s="53" t="s">
        <v>315</v>
      </c>
      <c r="Y87" s="126">
        <f>+X115</f>
        <v>9058.4</v>
      </c>
    </row>
    <row r="88" spans="3:25">
      <c r="C88" s="54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6"/>
      <c r="T88" s="136" t="s">
        <v>249</v>
      </c>
      <c r="U88" s="138" t="s">
        <v>250</v>
      </c>
      <c r="V88" s="139"/>
      <c r="W88" s="140"/>
      <c r="X88" s="165" t="s">
        <v>251</v>
      </c>
    </row>
    <row r="89" spans="3:25">
      <c r="C89" s="57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9"/>
      <c r="T89" s="137"/>
      <c r="U89" s="60" t="s">
        <v>291</v>
      </c>
      <c r="V89" s="60" t="s">
        <v>292</v>
      </c>
      <c r="W89" s="60"/>
      <c r="X89" s="166"/>
    </row>
    <row r="90" spans="3:25" ht="15">
      <c r="C90" s="61"/>
      <c r="D90" s="62"/>
      <c r="E90" s="62"/>
      <c r="F90" s="63"/>
      <c r="G90" s="64"/>
      <c r="H90" s="65"/>
      <c r="I90" s="65"/>
      <c r="J90" s="64"/>
      <c r="K90" s="66"/>
      <c r="L90" s="67"/>
      <c r="M90" s="67"/>
      <c r="N90" s="67"/>
      <c r="O90" s="67"/>
      <c r="P90" s="65"/>
      <c r="Q90" s="68"/>
      <c r="R90" s="69"/>
      <c r="S90" s="70"/>
      <c r="T90" s="71"/>
      <c r="U90" s="72"/>
      <c r="V90" s="72"/>
      <c r="W90" s="72"/>
      <c r="X90" s="73"/>
    </row>
    <row r="91" spans="3:25">
      <c r="C91" s="61"/>
      <c r="D91" s="62"/>
      <c r="E91" s="62"/>
      <c r="F91" s="62"/>
      <c r="G91" s="62"/>
      <c r="H91" s="62"/>
      <c r="I91" s="62"/>
      <c r="J91" s="62"/>
      <c r="K91" s="62"/>
      <c r="L91" s="62"/>
      <c r="M91" s="67"/>
      <c r="N91" s="67"/>
      <c r="O91" s="67"/>
      <c r="P91" s="67"/>
      <c r="Q91" s="68"/>
      <c r="R91" s="75"/>
      <c r="S91" s="70"/>
      <c r="T91" s="76" t="str">
        <f>+T50</f>
        <v>CL 15 - CR 11 A CR 9 (VÍA)</v>
      </c>
      <c r="U91" s="77">
        <f>+X50</f>
        <v>1677.8999999999999</v>
      </c>
      <c r="V91" s="72"/>
      <c r="W91" s="72"/>
      <c r="X91" s="73">
        <f t="shared" ref="X91:X97" si="5">+U91-V91</f>
        <v>1677.8999999999999</v>
      </c>
    </row>
    <row r="92" spans="3:25">
      <c r="C92" s="61"/>
      <c r="D92" s="62"/>
      <c r="E92" s="62"/>
      <c r="F92" s="62"/>
      <c r="G92" s="62"/>
      <c r="H92" s="62"/>
      <c r="I92" s="62"/>
      <c r="J92" s="62"/>
      <c r="K92" s="62"/>
      <c r="L92" s="62"/>
      <c r="M92" s="67"/>
      <c r="N92" s="67"/>
      <c r="O92" s="67"/>
      <c r="P92" s="67"/>
      <c r="Q92" s="68"/>
      <c r="R92" s="75"/>
      <c r="S92" s="70"/>
      <c r="T92" s="76" t="str">
        <f t="shared" ref="T92:T104" si="6">+T51</f>
        <v>CL 16A - CR 8  A CR2 (VÍA)</v>
      </c>
      <c r="U92" s="77">
        <f t="shared" ref="U92:U104" si="7">+X51</f>
        <v>3111</v>
      </c>
      <c r="V92" s="72"/>
      <c r="W92" s="72"/>
      <c r="X92" s="73">
        <f t="shared" si="5"/>
        <v>3111</v>
      </c>
    </row>
    <row r="93" spans="3:25">
      <c r="C93" s="61"/>
      <c r="D93" s="62"/>
      <c r="E93" s="62"/>
      <c r="F93" s="62"/>
      <c r="G93" s="62"/>
      <c r="H93" s="62"/>
      <c r="I93" s="62"/>
      <c r="J93" s="62"/>
      <c r="K93" s="62"/>
      <c r="L93" s="62"/>
      <c r="M93" s="67"/>
      <c r="N93" s="67"/>
      <c r="O93" s="67"/>
      <c r="P93" s="67"/>
      <c r="Q93" s="68"/>
      <c r="R93" s="75"/>
      <c r="S93" s="70"/>
      <c r="T93" s="76" t="str">
        <f t="shared" si="6"/>
        <v>CR 2 - VÍA LOS ALTOS A CL16A (VÍA)</v>
      </c>
      <c r="U93" s="77">
        <f t="shared" si="7"/>
        <v>1601.3999999999999</v>
      </c>
      <c r="V93" s="72"/>
      <c r="W93" s="72"/>
      <c r="X93" s="73">
        <f t="shared" si="5"/>
        <v>1601.3999999999999</v>
      </c>
    </row>
    <row r="94" spans="3:25">
      <c r="C94" s="61"/>
      <c r="D94" s="62"/>
      <c r="E94" s="62"/>
      <c r="F94" s="62"/>
      <c r="G94" s="62"/>
      <c r="H94" s="62"/>
      <c r="I94" s="62"/>
      <c r="J94" s="62"/>
      <c r="K94" s="62"/>
      <c r="L94" s="62"/>
      <c r="M94" s="67"/>
      <c r="N94" s="67"/>
      <c r="O94" s="67"/>
      <c r="P94" s="67"/>
      <c r="Q94" s="68"/>
      <c r="R94" s="75"/>
      <c r="S94" s="70"/>
      <c r="T94" s="76" t="str">
        <f t="shared" si="6"/>
        <v>CL 18 - CR 3 A CR 2 (VÍA)</v>
      </c>
      <c r="U94" s="77">
        <f t="shared" si="7"/>
        <v>515.1</v>
      </c>
      <c r="V94" s="72"/>
      <c r="W94" s="72"/>
      <c r="X94" s="73">
        <f t="shared" si="5"/>
        <v>515.1</v>
      </c>
    </row>
    <row r="95" spans="3:25">
      <c r="C95" s="61"/>
      <c r="D95" s="62"/>
      <c r="E95" s="62"/>
      <c r="F95" s="62"/>
      <c r="G95" s="62"/>
      <c r="H95" s="62"/>
      <c r="I95" s="62"/>
      <c r="J95" s="62"/>
      <c r="K95" s="62"/>
      <c r="L95" s="62"/>
      <c r="M95" s="67"/>
      <c r="N95" s="67"/>
      <c r="O95" s="67"/>
      <c r="P95" s="67"/>
      <c r="Q95" s="68"/>
      <c r="R95" s="75"/>
      <c r="S95" s="70"/>
      <c r="T95" s="76" t="str">
        <f t="shared" si="6"/>
        <v>CR 7 - CL 17A A CL 16A (VÍA)</v>
      </c>
      <c r="U95" s="77">
        <f t="shared" si="7"/>
        <v>601.79999999999995</v>
      </c>
      <c r="V95" s="72"/>
      <c r="W95" s="72"/>
      <c r="X95" s="73">
        <f t="shared" si="5"/>
        <v>601.79999999999995</v>
      </c>
    </row>
    <row r="96" spans="3:25">
      <c r="C96" s="61"/>
      <c r="D96" s="62"/>
      <c r="E96" s="62"/>
      <c r="F96" s="62"/>
      <c r="G96" s="62"/>
      <c r="H96" s="62"/>
      <c r="I96" s="62"/>
      <c r="J96" s="62"/>
      <c r="K96" s="62"/>
      <c r="L96" s="62"/>
      <c r="M96" s="67"/>
      <c r="N96" s="67"/>
      <c r="O96" s="67"/>
      <c r="P96" s="67"/>
      <c r="Q96" s="68"/>
      <c r="R96" s="75"/>
      <c r="S96" s="70"/>
      <c r="T96" s="76" t="str">
        <f t="shared" si="6"/>
        <v>CR 4 - CL 13 A CL 12 (VÍA)</v>
      </c>
      <c r="U96" s="77">
        <f t="shared" si="7"/>
        <v>346.8</v>
      </c>
      <c r="V96" s="72"/>
      <c r="W96" s="72"/>
      <c r="X96" s="73">
        <f t="shared" si="5"/>
        <v>346.8</v>
      </c>
    </row>
    <row r="97" spans="3:24">
      <c r="C97" s="61"/>
      <c r="D97" s="62"/>
      <c r="E97" s="62"/>
      <c r="F97" s="62"/>
      <c r="G97" s="62"/>
      <c r="H97" s="62"/>
      <c r="I97" s="62"/>
      <c r="J97" s="62"/>
      <c r="K97" s="62"/>
      <c r="L97" s="62"/>
      <c r="M97" s="67"/>
      <c r="N97" s="67"/>
      <c r="O97" s="67"/>
      <c r="P97" s="67"/>
      <c r="Q97" s="68"/>
      <c r="R97" s="75"/>
      <c r="S97" s="70"/>
      <c r="T97" s="76" t="str">
        <f t="shared" si="6"/>
        <v>CL 12 - CR 5 A CR3 (VÍA)</v>
      </c>
      <c r="U97" s="77">
        <f t="shared" si="7"/>
        <v>765</v>
      </c>
      <c r="V97" s="72"/>
      <c r="W97" s="72"/>
      <c r="X97" s="73">
        <f t="shared" si="5"/>
        <v>765</v>
      </c>
    </row>
    <row r="98" spans="3:24">
      <c r="C98" s="61"/>
      <c r="D98" s="62"/>
      <c r="E98" s="62"/>
      <c r="F98" s="62"/>
      <c r="G98" s="62"/>
      <c r="H98" s="62"/>
      <c r="I98" s="62"/>
      <c r="J98" s="62"/>
      <c r="K98" s="62"/>
      <c r="L98" s="62"/>
      <c r="M98" s="67"/>
      <c r="N98" s="67"/>
      <c r="O98" s="67"/>
      <c r="P98" s="67"/>
      <c r="Q98" s="68"/>
      <c r="R98" s="75"/>
      <c r="S98" s="70"/>
      <c r="T98" s="76" t="str">
        <f t="shared" si="6"/>
        <v>CL 15 - CR 11 A CR 9 (ANDÉN)</v>
      </c>
      <c r="U98" s="77">
        <f t="shared" si="7"/>
        <v>256.62</v>
      </c>
      <c r="V98" s="72">
        <f t="shared" ref="V98:V104" si="8">+X132</f>
        <v>171.08</v>
      </c>
      <c r="W98" s="72"/>
      <c r="X98" s="73">
        <f>+U98-V98</f>
        <v>85.539999999999992</v>
      </c>
    </row>
    <row r="99" spans="3:24">
      <c r="C99" s="61"/>
      <c r="D99" s="62"/>
      <c r="E99" s="62"/>
      <c r="F99" s="62"/>
      <c r="G99" s="62"/>
      <c r="H99" s="62"/>
      <c r="I99" s="62"/>
      <c r="J99" s="62"/>
      <c r="K99" s="62"/>
      <c r="L99" s="62"/>
      <c r="M99" s="67"/>
      <c r="N99" s="67"/>
      <c r="O99" s="67"/>
      <c r="P99" s="67"/>
      <c r="Q99" s="68"/>
      <c r="R99" s="75"/>
      <c r="S99" s="70"/>
      <c r="T99" s="76" t="str">
        <f t="shared" si="6"/>
        <v>CL 16A - CR 8  A CR2 (ANDÉN)</v>
      </c>
      <c r="U99" s="77">
        <f t="shared" si="7"/>
        <v>475.8</v>
      </c>
      <c r="V99" s="72">
        <f t="shared" si="8"/>
        <v>317.2</v>
      </c>
      <c r="W99" s="72"/>
      <c r="X99" s="73">
        <f t="shared" ref="X99:X104" si="9">+U99-V99</f>
        <v>158.60000000000002</v>
      </c>
    </row>
    <row r="100" spans="3:24">
      <c r="C100" s="61"/>
      <c r="D100" s="62"/>
      <c r="E100" s="62"/>
      <c r="F100" s="62"/>
      <c r="G100" s="62"/>
      <c r="H100" s="62"/>
      <c r="I100" s="62"/>
      <c r="J100" s="62"/>
      <c r="K100" s="62"/>
      <c r="L100" s="62"/>
      <c r="M100" s="67"/>
      <c r="N100" s="67"/>
      <c r="O100" s="67"/>
      <c r="P100" s="67"/>
      <c r="Q100" s="68"/>
      <c r="R100" s="75"/>
      <c r="S100" s="70"/>
      <c r="T100" s="76" t="str">
        <f t="shared" si="6"/>
        <v>CR 2 - ANDÉN LOS ALTOS A CL16A (ANDÉN)</v>
      </c>
      <c r="U100" s="77">
        <f t="shared" si="7"/>
        <v>244.92000000000002</v>
      </c>
      <c r="V100" s="72">
        <f t="shared" si="8"/>
        <v>163.28000000000003</v>
      </c>
      <c r="W100" s="72"/>
      <c r="X100" s="73">
        <f t="shared" si="9"/>
        <v>81.639999999999986</v>
      </c>
    </row>
    <row r="101" spans="3:24">
      <c r="C101" s="61"/>
      <c r="D101" s="62"/>
      <c r="E101" s="62"/>
      <c r="F101" s="62"/>
      <c r="G101" s="62"/>
      <c r="H101" s="62"/>
      <c r="I101" s="62"/>
      <c r="J101" s="62"/>
      <c r="K101" s="62"/>
      <c r="L101" s="62"/>
      <c r="M101" s="67"/>
      <c r="N101" s="67"/>
      <c r="O101" s="67"/>
      <c r="P101" s="67"/>
      <c r="Q101" s="68"/>
      <c r="R101" s="75"/>
      <c r="S101" s="70"/>
      <c r="T101" s="76" t="str">
        <f t="shared" si="6"/>
        <v>CL 18 - CR 3 A CR 2 (ANDÉN)</v>
      </c>
      <c r="U101" s="77">
        <f t="shared" si="7"/>
        <v>78.78</v>
      </c>
      <c r="V101" s="72">
        <f t="shared" si="8"/>
        <v>52.52000000000001</v>
      </c>
      <c r="W101" s="72"/>
      <c r="X101" s="73">
        <f t="shared" si="9"/>
        <v>26.259999999999991</v>
      </c>
    </row>
    <row r="102" spans="3:24">
      <c r="C102" s="61"/>
      <c r="D102" s="62"/>
      <c r="E102" s="62"/>
      <c r="F102" s="62"/>
      <c r="G102" s="62"/>
      <c r="H102" s="62"/>
      <c r="I102" s="62"/>
      <c r="J102" s="62"/>
      <c r="K102" s="62"/>
      <c r="L102" s="62"/>
      <c r="M102" s="67"/>
      <c r="N102" s="67"/>
      <c r="O102" s="67"/>
      <c r="P102" s="67"/>
      <c r="Q102" s="68"/>
      <c r="R102" s="75"/>
      <c r="S102" s="70"/>
      <c r="T102" s="76" t="str">
        <f t="shared" si="6"/>
        <v>CR 7 - CL 17A A CL 16A (ANDÉN)</v>
      </c>
      <c r="U102" s="77">
        <f t="shared" si="7"/>
        <v>92.04</v>
      </c>
      <c r="V102" s="72">
        <f t="shared" si="8"/>
        <v>61.360000000000007</v>
      </c>
      <c r="W102" s="72"/>
      <c r="X102" s="73">
        <f t="shared" si="9"/>
        <v>30.68</v>
      </c>
    </row>
    <row r="103" spans="3:24">
      <c r="C103" s="61"/>
      <c r="D103" s="62"/>
      <c r="E103" s="62"/>
      <c r="F103" s="62"/>
      <c r="G103" s="62"/>
      <c r="H103" s="62"/>
      <c r="I103" s="62"/>
      <c r="J103" s="62"/>
      <c r="K103" s="62"/>
      <c r="L103" s="62"/>
      <c r="M103" s="67"/>
      <c r="N103" s="67"/>
      <c r="O103" s="67"/>
      <c r="P103" s="67"/>
      <c r="Q103" s="68"/>
      <c r="R103" s="75"/>
      <c r="S103" s="70"/>
      <c r="T103" s="76" t="str">
        <f t="shared" si="6"/>
        <v>CR 4 - CL 13 A CL 12 (ANDÉN)</v>
      </c>
      <c r="U103" s="77">
        <f t="shared" si="7"/>
        <v>53.04</v>
      </c>
      <c r="V103" s="72">
        <f t="shared" si="8"/>
        <v>35.360000000000007</v>
      </c>
      <c r="W103" s="72"/>
      <c r="X103" s="73">
        <f t="shared" si="9"/>
        <v>17.679999999999993</v>
      </c>
    </row>
    <row r="104" spans="3:24">
      <c r="C104" s="61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75"/>
      <c r="R104" s="75"/>
      <c r="S104" s="70"/>
      <c r="T104" s="76" t="str">
        <f t="shared" si="6"/>
        <v>CL 12 - CR 5 A CR3 (ANDÉN)</v>
      </c>
      <c r="U104" s="77">
        <f t="shared" si="7"/>
        <v>117</v>
      </c>
      <c r="V104" s="72">
        <f t="shared" si="8"/>
        <v>78</v>
      </c>
      <c r="W104" s="72"/>
      <c r="X104" s="73">
        <f t="shared" si="9"/>
        <v>39</v>
      </c>
    </row>
    <row r="105" spans="3:24" ht="17.399999999999999">
      <c r="C105" s="61"/>
      <c r="D105" s="78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75"/>
      <c r="R105" s="75"/>
      <c r="S105" s="70"/>
      <c r="T105" s="76"/>
      <c r="U105" s="77"/>
      <c r="V105" s="77"/>
      <c r="W105" s="72"/>
      <c r="X105" s="73"/>
    </row>
    <row r="106" spans="3:24">
      <c r="C106" s="61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75"/>
      <c r="R106" s="75"/>
      <c r="S106" s="70"/>
      <c r="T106" s="76"/>
      <c r="U106" s="77"/>
      <c r="V106" s="77"/>
      <c r="W106" s="77"/>
      <c r="X106" s="73"/>
    </row>
    <row r="107" spans="3:24">
      <c r="C107" s="61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75"/>
      <c r="R107" s="75"/>
      <c r="S107" s="70"/>
      <c r="T107" s="76"/>
      <c r="U107" s="77"/>
      <c r="V107" s="77"/>
      <c r="W107" s="77"/>
      <c r="X107" s="73"/>
    </row>
    <row r="108" spans="3:24">
      <c r="C108" s="61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75"/>
      <c r="R108" s="75"/>
      <c r="S108" s="70"/>
      <c r="T108" s="76"/>
      <c r="U108" s="77"/>
      <c r="V108" s="77"/>
      <c r="W108" s="77"/>
      <c r="X108" s="73"/>
    </row>
    <row r="109" spans="3:24">
      <c r="C109" s="61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75"/>
      <c r="R109" s="75"/>
      <c r="S109" s="70"/>
      <c r="T109" s="76"/>
      <c r="U109" s="77"/>
      <c r="V109" s="77"/>
      <c r="W109" s="77"/>
      <c r="X109" s="73"/>
    </row>
    <row r="110" spans="3:24" ht="15">
      <c r="C110" s="79" t="s">
        <v>253</v>
      </c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1"/>
      <c r="R110" s="81"/>
      <c r="S110" s="82"/>
      <c r="T110" s="76"/>
      <c r="U110" s="77"/>
      <c r="V110" s="77"/>
      <c r="W110" s="77"/>
      <c r="X110" s="83"/>
    </row>
    <row r="111" spans="3:24" ht="15">
      <c r="C111" s="84"/>
      <c r="D111" s="85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7"/>
      <c r="R111" s="87"/>
      <c r="S111" s="88"/>
      <c r="T111" s="89"/>
      <c r="U111" s="90"/>
      <c r="V111" s="90"/>
      <c r="W111" s="90"/>
      <c r="X111" s="91"/>
    </row>
    <row r="112" spans="3:24" ht="15">
      <c r="C112" s="84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92"/>
      <c r="R112" s="92"/>
      <c r="S112" s="93"/>
      <c r="T112" s="94"/>
      <c r="U112" s="95"/>
      <c r="V112" s="95"/>
      <c r="W112" s="95"/>
      <c r="X112" s="96"/>
    </row>
    <row r="113" spans="3:25" ht="15.6">
      <c r="C113" s="84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92"/>
      <c r="R113" s="92"/>
      <c r="S113" s="93"/>
      <c r="T113" s="167" t="s">
        <v>254</v>
      </c>
      <c r="U113" s="168"/>
      <c r="V113" s="168"/>
      <c r="W113" s="168"/>
      <c r="X113" s="97">
        <f>+SUM(X90:X112)</f>
        <v>9058.4000000000015</v>
      </c>
    </row>
    <row r="114" spans="3:25" ht="15">
      <c r="C114" s="84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92"/>
      <c r="R114" s="92"/>
      <c r="S114" s="93"/>
      <c r="T114" s="130" t="s">
        <v>255</v>
      </c>
      <c r="U114" s="131"/>
      <c r="V114" s="131"/>
      <c r="W114" s="131"/>
      <c r="X114" s="98">
        <f>ROUNDUP(X113,1)</f>
        <v>9058.4</v>
      </c>
    </row>
    <row r="115" spans="3:25" ht="17.399999999999999">
      <c r="C115" s="99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1"/>
      <c r="R115" s="101"/>
      <c r="S115" s="102"/>
      <c r="T115" s="132" t="s">
        <v>35</v>
      </c>
      <c r="U115" s="133"/>
      <c r="V115" s="133"/>
      <c r="W115" s="133"/>
      <c r="X115" s="103">
        <f>X114</f>
        <v>9058.4</v>
      </c>
    </row>
    <row r="116" spans="3:25" ht="17.399999999999999">
      <c r="C116" s="104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6"/>
      <c r="R116" s="106"/>
      <c r="S116" s="106"/>
      <c r="T116" s="107"/>
      <c r="U116" s="108"/>
      <c r="V116" s="108"/>
      <c r="W116" s="108"/>
      <c r="X116" s="109"/>
    </row>
    <row r="117" spans="3:25" ht="17.399999999999999">
      <c r="C117" s="104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6"/>
      <c r="R117" s="106"/>
      <c r="S117" s="106"/>
      <c r="T117" s="107"/>
      <c r="U117" s="108"/>
      <c r="V117" s="108"/>
      <c r="W117" s="108"/>
      <c r="X117" s="109"/>
    </row>
    <row r="118" spans="3:25" ht="17.399999999999999">
      <c r="C118" s="104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6"/>
      <c r="R118" s="106"/>
      <c r="S118" s="106"/>
      <c r="T118" s="107"/>
      <c r="U118" s="108"/>
      <c r="V118" s="108"/>
      <c r="W118" s="108"/>
      <c r="X118" s="109"/>
    </row>
    <row r="119" spans="3:25" ht="17.399999999999999">
      <c r="C119" s="104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10"/>
      <c r="O119" s="105"/>
      <c r="P119" s="105"/>
      <c r="Q119" s="106"/>
      <c r="R119" s="106"/>
      <c r="S119" s="106"/>
      <c r="T119" s="107"/>
      <c r="U119" s="108"/>
      <c r="V119" s="108"/>
      <c r="W119" s="108"/>
      <c r="X119" s="109"/>
    </row>
    <row r="120" spans="3:25" ht="15">
      <c r="C120" s="111"/>
      <c r="D120" s="112" t="s">
        <v>256</v>
      </c>
      <c r="E120" s="62"/>
      <c r="F120" s="62"/>
      <c r="G120" s="62"/>
      <c r="H120" s="62"/>
      <c r="I120" s="62"/>
      <c r="J120" s="62"/>
      <c r="K120" s="62"/>
      <c r="L120" s="62"/>
      <c r="M120" s="62"/>
      <c r="N120" s="113" t="s">
        <v>257</v>
      </c>
      <c r="O120" s="62"/>
      <c r="P120" s="62"/>
      <c r="Q120" s="75"/>
      <c r="R120" s="75"/>
      <c r="S120" s="114"/>
      <c r="T120" s="75"/>
      <c r="V120" s="68"/>
      <c r="W120" s="68"/>
      <c r="X120" s="115"/>
    </row>
    <row r="121" spans="3:25">
      <c r="C121" s="116"/>
      <c r="D121" s="74" t="s">
        <v>258</v>
      </c>
      <c r="E121" s="62"/>
      <c r="F121" s="62"/>
      <c r="G121" s="62"/>
      <c r="H121" s="62"/>
      <c r="I121" s="62"/>
      <c r="J121" s="62"/>
      <c r="K121" s="62"/>
      <c r="L121" s="62"/>
      <c r="M121" s="62"/>
      <c r="N121" s="117" t="s">
        <v>258</v>
      </c>
      <c r="O121" s="62"/>
      <c r="P121" s="62"/>
      <c r="Q121" s="75"/>
      <c r="R121" s="75"/>
      <c r="S121" s="114"/>
      <c r="T121" s="75"/>
      <c r="V121" s="68"/>
      <c r="W121" s="68"/>
      <c r="X121" s="115"/>
    </row>
    <row r="122" spans="3:25">
      <c r="C122" s="116"/>
      <c r="D122" s="74" t="s">
        <v>259</v>
      </c>
      <c r="E122" s="62"/>
      <c r="F122" s="62"/>
      <c r="G122" s="62"/>
      <c r="H122" s="62"/>
      <c r="I122" s="62"/>
      <c r="J122" s="62"/>
      <c r="K122" s="62"/>
      <c r="L122" s="62"/>
      <c r="M122" s="62"/>
      <c r="N122" s="117" t="s">
        <v>259</v>
      </c>
      <c r="O122" s="62"/>
      <c r="P122" s="62"/>
      <c r="Q122" s="75"/>
      <c r="R122" s="75"/>
      <c r="S122" s="114"/>
      <c r="T122" s="75"/>
      <c r="V122" s="68"/>
      <c r="W122" s="68"/>
      <c r="X122" s="115"/>
    </row>
    <row r="123" spans="3:25" ht="14.4" thickBot="1">
      <c r="C123" s="118" t="s">
        <v>260</v>
      </c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20"/>
      <c r="R123" s="120"/>
      <c r="S123" s="121"/>
      <c r="T123" s="122"/>
      <c r="U123" s="121"/>
      <c r="V123" s="121"/>
      <c r="W123" s="121"/>
      <c r="X123" s="123"/>
    </row>
    <row r="124" spans="3:25" ht="14.4" thickBot="1"/>
    <row r="125" spans="3:25" s="125" customFormat="1" ht="70.5" customHeight="1">
      <c r="C125" s="141"/>
      <c r="D125" s="142"/>
      <c r="E125" s="147" t="s">
        <v>242</v>
      </c>
      <c r="F125" s="148"/>
      <c r="G125" s="148"/>
      <c r="H125" s="148"/>
      <c r="I125" s="148"/>
      <c r="J125" s="148"/>
      <c r="K125" s="148"/>
      <c r="L125" s="148"/>
      <c r="M125" s="148"/>
      <c r="N125" s="148"/>
      <c r="O125" s="148"/>
      <c r="P125" s="148"/>
      <c r="Q125" s="148"/>
      <c r="R125" s="148"/>
      <c r="S125" s="148"/>
      <c r="T125" s="149"/>
      <c r="U125" s="150"/>
      <c r="V125" s="151"/>
      <c r="W125" s="151"/>
      <c r="X125" s="152"/>
    </row>
    <row r="126" spans="3:25" s="125" customFormat="1" ht="30" customHeight="1">
      <c r="C126" s="143"/>
      <c r="D126" s="144"/>
      <c r="E126" s="159" t="s">
        <v>243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1"/>
      <c r="U126" s="153"/>
      <c r="V126" s="154"/>
      <c r="W126" s="154"/>
      <c r="X126" s="155"/>
    </row>
    <row r="127" spans="3:25" s="125" customFormat="1" ht="30" customHeight="1" thickBot="1">
      <c r="C127" s="145"/>
      <c r="D127" s="146"/>
      <c r="E127" s="162" t="s">
        <v>244</v>
      </c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4"/>
      <c r="U127" s="156"/>
      <c r="V127" s="157"/>
      <c r="W127" s="157"/>
      <c r="X127" s="158"/>
    </row>
    <row r="128" spans="3:25" ht="50.25" customHeight="1">
      <c r="C128" s="169" t="s">
        <v>245</v>
      </c>
      <c r="D128" s="170"/>
      <c r="E128" s="170"/>
      <c r="F128" s="170"/>
      <c r="G128" s="170"/>
      <c r="H128" s="170"/>
      <c r="I128" s="171"/>
      <c r="J128" s="172">
        <v>3.2</v>
      </c>
      <c r="K128" s="134"/>
      <c r="L128" s="134" t="str">
        <f>+VLOOKUP(J128,Resumen!$B:$D,2,FALSE)</f>
        <v>RELLENOS</v>
      </c>
      <c r="M128" s="134"/>
      <c r="N128" s="135"/>
      <c r="O128" s="173" t="s">
        <v>246</v>
      </c>
      <c r="P128" s="170"/>
      <c r="Q128" s="174" t="s">
        <v>23</v>
      </c>
      <c r="R128" s="175"/>
      <c r="S128" s="134" t="str">
        <f>+VLOOKUP(Q128,Resumen!$B:$D,2,FALSE)</f>
        <v>Suministro, instalación y compactación manual con compactador mecánico de material seleccionado proveniente de excavación.</v>
      </c>
      <c r="T128" s="135"/>
      <c r="U128" s="50" t="s">
        <v>247</v>
      </c>
      <c r="V128" s="51" t="str">
        <f>+VLOOKUP(Q128,Resumen!$B:$D,3,FALSE)</f>
        <v>m³</v>
      </c>
      <c r="W128" s="52" t="s">
        <v>248</v>
      </c>
      <c r="X128" s="53" t="s">
        <v>315</v>
      </c>
      <c r="Y128" s="126">
        <f>+X156</f>
        <v>878.8</v>
      </c>
    </row>
    <row r="129" spans="3:24">
      <c r="C129" s="54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6"/>
      <c r="T129" s="136" t="s">
        <v>249</v>
      </c>
      <c r="U129" s="138" t="s">
        <v>250</v>
      </c>
      <c r="V129" s="139"/>
      <c r="W129" s="140"/>
      <c r="X129" s="165" t="s">
        <v>251</v>
      </c>
    </row>
    <row r="130" spans="3:24">
      <c r="C130" s="57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9"/>
      <c r="T130" s="137"/>
      <c r="U130" s="60" t="s">
        <v>330</v>
      </c>
      <c r="V130" s="60" t="s">
        <v>252</v>
      </c>
      <c r="W130" s="60" t="s">
        <v>331</v>
      </c>
      <c r="X130" s="166"/>
    </row>
    <row r="131" spans="3:24" ht="15">
      <c r="C131" s="61"/>
      <c r="D131" s="62"/>
      <c r="E131" s="62"/>
      <c r="F131" s="63"/>
      <c r="G131" s="64"/>
      <c r="H131" s="65"/>
      <c r="I131" s="65"/>
      <c r="J131" s="64"/>
      <c r="K131" s="66"/>
      <c r="L131" s="67"/>
      <c r="M131" s="67"/>
      <c r="N131" s="67"/>
      <c r="O131" s="67"/>
      <c r="P131" s="65"/>
      <c r="Q131" s="68"/>
      <c r="R131" s="69"/>
      <c r="S131" s="70"/>
      <c r="T131" s="71"/>
      <c r="U131" s="72"/>
      <c r="V131" s="72"/>
      <c r="W131" s="72"/>
      <c r="X131" s="73"/>
    </row>
    <row r="132" spans="3:24">
      <c r="C132" s="61"/>
      <c r="D132" s="62"/>
      <c r="E132" s="62"/>
      <c r="F132" s="62"/>
      <c r="G132" s="62"/>
      <c r="H132" s="62"/>
      <c r="I132" s="62"/>
      <c r="J132" s="62"/>
      <c r="K132" s="62"/>
      <c r="L132" s="62"/>
      <c r="M132" s="67"/>
      <c r="N132" s="67"/>
      <c r="O132" s="67"/>
      <c r="P132" s="67"/>
      <c r="Q132" s="68"/>
      <c r="R132" s="75"/>
      <c r="S132" s="70"/>
      <c r="T132" s="76" t="s">
        <v>323</v>
      </c>
      <c r="U132" s="77">
        <v>2.6</v>
      </c>
      <c r="V132" s="72">
        <v>0.2</v>
      </c>
      <c r="W132" s="72">
        <v>329</v>
      </c>
      <c r="X132" s="73">
        <f>+W132*V132*U132</f>
        <v>171.08</v>
      </c>
    </row>
    <row r="133" spans="3:24">
      <c r="C133" s="61"/>
      <c r="D133" s="62"/>
      <c r="E133" s="62"/>
      <c r="F133" s="62"/>
      <c r="G133" s="62"/>
      <c r="H133" s="62"/>
      <c r="I133" s="62"/>
      <c r="J133" s="62"/>
      <c r="K133" s="62"/>
      <c r="L133" s="62"/>
      <c r="M133" s="67"/>
      <c r="N133" s="67"/>
      <c r="O133" s="67"/>
      <c r="P133" s="67"/>
      <c r="Q133" s="68"/>
      <c r="R133" s="75"/>
      <c r="S133" s="70"/>
      <c r="T133" s="76" t="s">
        <v>324</v>
      </c>
      <c r="U133" s="77">
        <v>2.6</v>
      </c>
      <c r="V133" s="72">
        <v>0.2</v>
      </c>
      <c r="W133" s="72">
        <v>610</v>
      </c>
      <c r="X133" s="73">
        <f t="shared" ref="X133:X138" si="10">+W133*V133*U133</f>
        <v>317.2</v>
      </c>
    </row>
    <row r="134" spans="3:24">
      <c r="C134" s="61"/>
      <c r="D134" s="62"/>
      <c r="E134" s="62"/>
      <c r="F134" s="62"/>
      <c r="G134" s="62"/>
      <c r="H134" s="62"/>
      <c r="I134" s="62"/>
      <c r="J134" s="62"/>
      <c r="K134" s="62"/>
      <c r="L134" s="62"/>
      <c r="M134" s="67"/>
      <c r="N134" s="67"/>
      <c r="O134" s="67"/>
      <c r="P134" s="67"/>
      <c r="Q134" s="68"/>
      <c r="R134" s="75"/>
      <c r="S134" s="70"/>
      <c r="T134" s="76" t="s">
        <v>325</v>
      </c>
      <c r="U134" s="77">
        <v>2.6</v>
      </c>
      <c r="V134" s="72">
        <v>0.2</v>
      </c>
      <c r="W134" s="72">
        <v>314</v>
      </c>
      <c r="X134" s="73">
        <f t="shared" si="10"/>
        <v>163.28000000000003</v>
      </c>
    </row>
    <row r="135" spans="3:24">
      <c r="C135" s="61"/>
      <c r="D135" s="62"/>
      <c r="E135" s="62"/>
      <c r="F135" s="62"/>
      <c r="G135" s="62"/>
      <c r="H135" s="62"/>
      <c r="I135" s="62"/>
      <c r="J135" s="62"/>
      <c r="K135" s="62"/>
      <c r="L135" s="62"/>
      <c r="M135" s="67"/>
      <c r="N135" s="67"/>
      <c r="O135" s="67"/>
      <c r="P135" s="67"/>
      <c r="Q135" s="68"/>
      <c r="R135" s="75"/>
      <c r="S135" s="70"/>
      <c r="T135" s="76" t="s">
        <v>326</v>
      </c>
      <c r="U135" s="77">
        <v>2.6</v>
      </c>
      <c r="V135" s="72">
        <v>0.2</v>
      </c>
      <c r="W135" s="72">
        <v>101</v>
      </c>
      <c r="X135" s="73">
        <f t="shared" si="10"/>
        <v>52.52000000000001</v>
      </c>
    </row>
    <row r="136" spans="3:24">
      <c r="C136" s="61"/>
      <c r="D136" s="62"/>
      <c r="E136" s="62"/>
      <c r="F136" s="62"/>
      <c r="G136" s="62"/>
      <c r="H136" s="62"/>
      <c r="I136" s="62"/>
      <c r="J136" s="62"/>
      <c r="K136" s="62"/>
      <c r="L136" s="62"/>
      <c r="M136" s="67"/>
      <c r="N136" s="67"/>
      <c r="O136" s="67"/>
      <c r="P136" s="67"/>
      <c r="Q136" s="68"/>
      <c r="R136" s="75"/>
      <c r="S136" s="70"/>
      <c r="T136" s="76" t="s">
        <v>327</v>
      </c>
      <c r="U136" s="77">
        <v>2.6</v>
      </c>
      <c r="V136" s="72">
        <v>0.2</v>
      </c>
      <c r="W136" s="72">
        <v>118</v>
      </c>
      <c r="X136" s="73">
        <f t="shared" si="10"/>
        <v>61.360000000000007</v>
      </c>
    </row>
    <row r="137" spans="3:24">
      <c r="C137" s="61"/>
      <c r="D137" s="62"/>
      <c r="E137" s="62"/>
      <c r="F137" s="62"/>
      <c r="G137" s="62"/>
      <c r="H137" s="62"/>
      <c r="I137" s="62"/>
      <c r="J137" s="62"/>
      <c r="K137" s="62"/>
      <c r="L137" s="62"/>
      <c r="M137" s="67"/>
      <c r="N137" s="67"/>
      <c r="O137" s="67"/>
      <c r="P137" s="67"/>
      <c r="Q137" s="68"/>
      <c r="R137" s="75"/>
      <c r="S137" s="70"/>
      <c r="T137" s="76" t="s">
        <v>328</v>
      </c>
      <c r="U137" s="77">
        <v>2.6</v>
      </c>
      <c r="V137" s="72">
        <v>0.2</v>
      </c>
      <c r="W137" s="72">
        <v>68</v>
      </c>
      <c r="X137" s="73">
        <f t="shared" si="10"/>
        <v>35.360000000000007</v>
      </c>
    </row>
    <row r="138" spans="3:24">
      <c r="C138" s="61"/>
      <c r="D138" s="62"/>
      <c r="E138" s="62"/>
      <c r="F138" s="62"/>
      <c r="G138" s="62"/>
      <c r="H138" s="62"/>
      <c r="I138" s="62"/>
      <c r="J138" s="62"/>
      <c r="K138" s="62"/>
      <c r="L138" s="62"/>
      <c r="M138" s="67"/>
      <c r="N138" s="67"/>
      <c r="O138" s="67"/>
      <c r="P138" s="67"/>
      <c r="Q138" s="68"/>
      <c r="R138" s="75"/>
      <c r="S138" s="70"/>
      <c r="T138" s="76" t="s">
        <v>329</v>
      </c>
      <c r="U138" s="77">
        <v>2.6</v>
      </c>
      <c r="V138" s="72">
        <v>0.2</v>
      </c>
      <c r="W138" s="72">
        <v>150</v>
      </c>
      <c r="X138" s="73">
        <f t="shared" si="10"/>
        <v>78</v>
      </c>
    </row>
    <row r="139" spans="3:24">
      <c r="C139" s="61"/>
      <c r="D139" s="62"/>
      <c r="E139" s="62"/>
      <c r="F139" s="62"/>
      <c r="G139" s="62"/>
      <c r="H139" s="62"/>
      <c r="I139" s="62"/>
      <c r="J139" s="62"/>
      <c r="K139" s="62"/>
      <c r="L139" s="62"/>
      <c r="M139" s="67"/>
      <c r="N139" s="67"/>
      <c r="O139" s="67"/>
      <c r="P139" s="67"/>
      <c r="Q139" s="68"/>
      <c r="R139" s="75"/>
      <c r="S139" s="70"/>
      <c r="T139" s="76"/>
      <c r="U139" s="77"/>
      <c r="V139" s="72"/>
      <c r="W139" s="72"/>
      <c r="X139" s="73"/>
    </row>
    <row r="140" spans="3:24">
      <c r="C140" s="61"/>
      <c r="D140" s="62"/>
      <c r="E140" s="62"/>
      <c r="F140" s="62"/>
      <c r="G140" s="62"/>
      <c r="H140" s="62"/>
      <c r="I140" s="62"/>
      <c r="J140" s="62"/>
      <c r="K140" s="62"/>
      <c r="L140" s="62"/>
      <c r="M140" s="67"/>
      <c r="N140" s="67"/>
      <c r="O140" s="67"/>
      <c r="P140" s="67"/>
      <c r="Q140" s="68"/>
      <c r="R140" s="75"/>
      <c r="S140" s="70"/>
      <c r="T140" s="76"/>
      <c r="U140" s="77"/>
      <c r="V140" s="72"/>
      <c r="W140" s="72"/>
      <c r="X140" s="73"/>
    </row>
    <row r="141" spans="3:24">
      <c r="C141" s="61"/>
      <c r="D141" s="62"/>
      <c r="E141" s="62"/>
      <c r="F141" s="62"/>
      <c r="G141" s="62"/>
      <c r="H141" s="62"/>
      <c r="I141" s="62"/>
      <c r="J141" s="62"/>
      <c r="K141" s="62"/>
      <c r="L141" s="62"/>
      <c r="M141" s="67"/>
      <c r="N141" s="67"/>
      <c r="O141" s="67"/>
      <c r="P141" s="67"/>
      <c r="Q141" s="68"/>
      <c r="R141" s="75"/>
      <c r="S141" s="70"/>
      <c r="T141" s="76"/>
      <c r="U141" s="77"/>
      <c r="V141" s="72"/>
      <c r="W141" s="72"/>
      <c r="X141" s="73"/>
    </row>
    <row r="142" spans="3:24">
      <c r="C142" s="61"/>
      <c r="D142" s="62"/>
      <c r="E142" s="62"/>
      <c r="F142" s="62"/>
      <c r="G142" s="62"/>
      <c r="H142" s="62"/>
      <c r="I142" s="62"/>
      <c r="J142" s="62"/>
      <c r="K142" s="62"/>
      <c r="L142" s="62"/>
      <c r="M142" s="67"/>
      <c r="N142" s="67"/>
      <c r="O142" s="67"/>
      <c r="P142" s="67"/>
      <c r="Q142" s="68"/>
      <c r="R142" s="75"/>
      <c r="S142" s="70"/>
      <c r="T142" s="76"/>
      <c r="U142" s="77"/>
      <c r="V142" s="72"/>
      <c r="W142" s="72"/>
      <c r="X142" s="73"/>
    </row>
    <row r="143" spans="3:24">
      <c r="C143" s="61"/>
      <c r="D143" s="62"/>
      <c r="E143" s="62"/>
      <c r="F143" s="62"/>
      <c r="G143" s="62"/>
      <c r="H143" s="62"/>
      <c r="I143" s="62"/>
      <c r="J143" s="62"/>
      <c r="K143" s="62"/>
      <c r="L143" s="62"/>
      <c r="M143" s="67"/>
      <c r="N143" s="67"/>
      <c r="O143" s="67"/>
      <c r="P143" s="67"/>
      <c r="Q143" s="68"/>
      <c r="R143" s="75"/>
      <c r="S143" s="70"/>
      <c r="T143" s="76"/>
      <c r="U143" s="77"/>
      <c r="V143" s="72"/>
      <c r="W143" s="72"/>
      <c r="X143" s="73"/>
    </row>
    <row r="144" spans="3:24">
      <c r="C144" s="61"/>
      <c r="D144" s="62"/>
      <c r="E144" s="62"/>
      <c r="F144" s="62"/>
      <c r="G144" s="62"/>
      <c r="H144" s="62"/>
      <c r="I144" s="62"/>
      <c r="J144" s="62"/>
      <c r="K144" s="62"/>
      <c r="L144" s="62"/>
      <c r="M144" s="67"/>
      <c r="N144" s="67"/>
      <c r="O144" s="67"/>
      <c r="P144" s="67"/>
      <c r="Q144" s="68"/>
      <c r="R144" s="75"/>
      <c r="S144" s="70"/>
      <c r="T144" s="76"/>
      <c r="U144" s="77"/>
      <c r="V144" s="72"/>
      <c r="W144" s="72"/>
      <c r="X144" s="73"/>
    </row>
    <row r="145" spans="3:24">
      <c r="C145" s="61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75"/>
      <c r="R145" s="75"/>
      <c r="S145" s="70"/>
      <c r="T145" s="76"/>
      <c r="U145" s="77"/>
      <c r="V145" s="72"/>
      <c r="W145" s="72"/>
      <c r="X145" s="73"/>
    </row>
    <row r="146" spans="3:24" ht="17.399999999999999">
      <c r="C146" s="61"/>
      <c r="D146" s="78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75"/>
      <c r="R146" s="75"/>
      <c r="S146" s="70"/>
      <c r="T146" s="76"/>
      <c r="U146" s="77"/>
      <c r="V146" s="77"/>
      <c r="W146" s="72"/>
      <c r="X146" s="73"/>
    </row>
    <row r="147" spans="3:24">
      <c r="C147" s="61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75"/>
      <c r="R147" s="75"/>
      <c r="S147" s="70"/>
      <c r="T147" s="76"/>
      <c r="U147" s="77"/>
      <c r="V147" s="77"/>
      <c r="W147" s="77"/>
      <c r="X147" s="73"/>
    </row>
    <row r="148" spans="3:24">
      <c r="C148" s="61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75"/>
      <c r="R148" s="75"/>
      <c r="S148" s="70"/>
      <c r="T148" s="76"/>
      <c r="U148" s="77"/>
      <c r="V148" s="77"/>
      <c r="W148" s="77"/>
      <c r="X148" s="73"/>
    </row>
    <row r="149" spans="3:24">
      <c r="C149" s="61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75"/>
      <c r="R149" s="75"/>
      <c r="S149" s="70"/>
      <c r="T149" s="76"/>
      <c r="U149" s="77"/>
      <c r="V149" s="77"/>
      <c r="W149" s="77"/>
      <c r="X149" s="73"/>
    </row>
    <row r="150" spans="3:24">
      <c r="C150" s="61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75"/>
      <c r="R150" s="75"/>
      <c r="S150" s="70"/>
      <c r="T150" s="76"/>
      <c r="U150" s="77"/>
      <c r="V150" s="77"/>
      <c r="W150" s="77"/>
      <c r="X150" s="73"/>
    </row>
    <row r="151" spans="3:24" ht="15">
      <c r="C151" s="79" t="s">
        <v>253</v>
      </c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1"/>
      <c r="R151" s="81"/>
      <c r="S151" s="82"/>
      <c r="T151" s="76"/>
      <c r="U151" s="77"/>
      <c r="V151" s="77"/>
      <c r="W151" s="77"/>
      <c r="X151" s="83"/>
    </row>
    <row r="152" spans="3:24" ht="15">
      <c r="C152" s="84"/>
      <c r="D152" s="85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7"/>
      <c r="R152" s="87"/>
      <c r="S152" s="88"/>
      <c r="T152" s="89"/>
      <c r="U152" s="90"/>
      <c r="V152" s="90"/>
      <c r="W152" s="90"/>
      <c r="X152" s="91"/>
    </row>
    <row r="153" spans="3:24" ht="15">
      <c r="C153" s="84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92"/>
      <c r="R153" s="92"/>
      <c r="S153" s="93"/>
      <c r="T153" s="94"/>
      <c r="U153" s="95"/>
      <c r="V153" s="95"/>
      <c r="W153" s="95"/>
      <c r="X153" s="96"/>
    </row>
    <row r="154" spans="3:24" ht="15.6">
      <c r="C154" s="84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92"/>
      <c r="R154" s="92"/>
      <c r="S154" s="93"/>
      <c r="T154" s="167" t="s">
        <v>254</v>
      </c>
      <c r="U154" s="168"/>
      <c r="V154" s="168"/>
      <c r="W154" s="168"/>
      <c r="X154" s="97">
        <f>+SUM(X131:X153)</f>
        <v>878.8</v>
      </c>
    </row>
    <row r="155" spans="3:24" ht="15">
      <c r="C155" s="84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92"/>
      <c r="R155" s="92"/>
      <c r="S155" s="93"/>
      <c r="T155" s="130" t="s">
        <v>255</v>
      </c>
      <c r="U155" s="131"/>
      <c r="V155" s="131"/>
      <c r="W155" s="131"/>
      <c r="X155" s="98">
        <f>ROUNDUP(X154,1)</f>
        <v>878.8</v>
      </c>
    </row>
    <row r="156" spans="3:24" ht="17.399999999999999">
      <c r="C156" s="99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1"/>
      <c r="R156" s="101"/>
      <c r="S156" s="102"/>
      <c r="T156" s="132" t="s">
        <v>35</v>
      </c>
      <c r="U156" s="133"/>
      <c r="V156" s="133"/>
      <c r="W156" s="133"/>
      <c r="X156" s="103">
        <f>X155</f>
        <v>878.8</v>
      </c>
    </row>
    <row r="157" spans="3:24" ht="17.399999999999999">
      <c r="C157" s="104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6"/>
      <c r="R157" s="106"/>
      <c r="S157" s="106"/>
      <c r="T157" s="107"/>
      <c r="U157" s="108"/>
      <c r="V157" s="108"/>
      <c r="W157" s="108"/>
      <c r="X157" s="109"/>
    </row>
    <row r="158" spans="3:24" ht="17.399999999999999">
      <c r="C158" s="104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6"/>
      <c r="R158" s="106"/>
      <c r="S158" s="106"/>
      <c r="T158" s="107"/>
      <c r="U158" s="108"/>
      <c r="V158" s="108"/>
      <c r="W158" s="108"/>
      <c r="X158" s="109"/>
    </row>
    <row r="159" spans="3:24" ht="17.399999999999999">
      <c r="C159" s="104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6"/>
      <c r="R159" s="106"/>
      <c r="S159" s="106"/>
      <c r="T159" s="107"/>
      <c r="U159" s="108"/>
      <c r="V159" s="108"/>
      <c r="W159" s="108"/>
      <c r="X159" s="109"/>
    </row>
    <row r="160" spans="3:24" ht="17.399999999999999">
      <c r="C160" s="104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10"/>
      <c r="O160" s="105"/>
      <c r="P160" s="105"/>
      <c r="Q160" s="106"/>
      <c r="R160" s="106"/>
      <c r="S160" s="106"/>
      <c r="T160" s="107"/>
      <c r="U160" s="108"/>
      <c r="V160" s="108"/>
      <c r="W160" s="108"/>
      <c r="X160" s="109"/>
    </row>
    <row r="161" spans="3:25" ht="15">
      <c r="C161" s="111"/>
      <c r="D161" s="112" t="s">
        <v>256</v>
      </c>
      <c r="E161" s="62"/>
      <c r="F161" s="62"/>
      <c r="G161" s="62"/>
      <c r="H161" s="62"/>
      <c r="I161" s="62"/>
      <c r="J161" s="62"/>
      <c r="K161" s="62"/>
      <c r="L161" s="62"/>
      <c r="M161" s="62"/>
      <c r="N161" s="113" t="s">
        <v>257</v>
      </c>
      <c r="O161" s="62"/>
      <c r="P161" s="62"/>
      <c r="Q161" s="75"/>
      <c r="R161" s="75"/>
      <c r="S161" s="114"/>
      <c r="T161" s="75"/>
      <c r="V161" s="68"/>
      <c r="W161" s="68"/>
      <c r="X161" s="115"/>
    </row>
    <row r="162" spans="3:25">
      <c r="C162" s="116"/>
      <c r="D162" s="74" t="s">
        <v>258</v>
      </c>
      <c r="E162" s="62"/>
      <c r="F162" s="62"/>
      <c r="G162" s="62"/>
      <c r="H162" s="62"/>
      <c r="I162" s="62"/>
      <c r="J162" s="62"/>
      <c r="K162" s="62"/>
      <c r="L162" s="62"/>
      <c r="M162" s="62"/>
      <c r="N162" s="117" t="s">
        <v>258</v>
      </c>
      <c r="O162" s="62"/>
      <c r="P162" s="62"/>
      <c r="Q162" s="75"/>
      <c r="R162" s="75"/>
      <c r="S162" s="114"/>
      <c r="T162" s="75"/>
      <c r="V162" s="68"/>
      <c r="W162" s="68"/>
      <c r="X162" s="115"/>
    </row>
    <row r="163" spans="3:25">
      <c r="C163" s="116"/>
      <c r="D163" s="74" t="s">
        <v>259</v>
      </c>
      <c r="E163" s="62"/>
      <c r="F163" s="62"/>
      <c r="G163" s="62"/>
      <c r="H163" s="62"/>
      <c r="I163" s="62"/>
      <c r="J163" s="62"/>
      <c r="K163" s="62"/>
      <c r="L163" s="62"/>
      <c r="M163" s="62"/>
      <c r="N163" s="117" t="s">
        <v>259</v>
      </c>
      <c r="O163" s="62"/>
      <c r="P163" s="62"/>
      <c r="Q163" s="75"/>
      <c r="R163" s="75"/>
      <c r="S163" s="114"/>
      <c r="T163" s="75"/>
      <c r="V163" s="68"/>
      <c r="W163" s="68"/>
      <c r="X163" s="115"/>
    </row>
    <row r="164" spans="3:25" ht="14.4" thickBot="1">
      <c r="C164" s="118" t="s">
        <v>260</v>
      </c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  <c r="Q164" s="120"/>
      <c r="R164" s="120"/>
      <c r="S164" s="121"/>
      <c r="T164" s="122"/>
      <c r="U164" s="121"/>
      <c r="V164" s="121"/>
      <c r="W164" s="121"/>
      <c r="X164" s="123"/>
    </row>
    <row r="165" spans="3:25" ht="14.4" thickBot="1"/>
    <row r="166" spans="3:25" s="125" customFormat="1" ht="70.5" customHeight="1">
      <c r="C166" s="141"/>
      <c r="D166" s="142"/>
      <c r="E166" s="147" t="s">
        <v>242</v>
      </c>
      <c r="F166" s="148"/>
      <c r="G166" s="148"/>
      <c r="H166" s="148"/>
      <c r="I166" s="148"/>
      <c r="J166" s="148"/>
      <c r="K166" s="148"/>
      <c r="L166" s="148"/>
      <c r="M166" s="148"/>
      <c r="N166" s="148"/>
      <c r="O166" s="148"/>
      <c r="P166" s="148"/>
      <c r="Q166" s="148"/>
      <c r="R166" s="148"/>
      <c r="S166" s="148"/>
      <c r="T166" s="149"/>
      <c r="U166" s="150"/>
      <c r="V166" s="151"/>
      <c r="W166" s="151"/>
      <c r="X166" s="152"/>
    </row>
    <row r="167" spans="3:25" s="125" customFormat="1" ht="30" customHeight="1">
      <c r="C167" s="143"/>
      <c r="D167" s="144"/>
      <c r="E167" s="159" t="s">
        <v>243</v>
      </c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1"/>
      <c r="U167" s="153"/>
      <c r="V167" s="154"/>
      <c r="W167" s="154"/>
      <c r="X167" s="155"/>
    </row>
    <row r="168" spans="3:25" s="125" customFormat="1" ht="30" customHeight="1" thickBot="1">
      <c r="C168" s="145"/>
      <c r="D168" s="146"/>
      <c r="E168" s="162" t="s">
        <v>244</v>
      </c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4"/>
      <c r="U168" s="156"/>
      <c r="V168" s="157"/>
      <c r="W168" s="157"/>
      <c r="X168" s="158"/>
    </row>
    <row r="169" spans="3:25" ht="50.25" customHeight="1">
      <c r="C169" s="169" t="s">
        <v>245</v>
      </c>
      <c r="D169" s="170"/>
      <c r="E169" s="170"/>
      <c r="F169" s="170"/>
      <c r="G169" s="170"/>
      <c r="H169" s="170"/>
      <c r="I169" s="171"/>
      <c r="J169" s="172">
        <v>3.2</v>
      </c>
      <c r="K169" s="134"/>
      <c r="L169" s="134" t="str">
        <f>+VLOOKUP(J169,Resumen!$B:$D,2,FALSE)</f>
        <v>RELLENOS</v>
      </c>
      <c r="M169" s="134"/>
      <c r="N169" s="135"/>
      <c r="O169" s="173" t="s">
        <v>246</v>
      </c>
      <c r="P169" s="170"/>
      <c r="Q169" s="174" t="s">
        <v>163</v>
      </c>
      <c r="R169" s="175"/>
      <c r="S169" s="134" t="str">
        <f>+VLOOKUP(Q169,Resumen!$B:$D,2,FALSE)</f>
        <v>Suministro, instalación y compactación mecánico de material de Subbase Granular INV 320/13</v>
      </c>
      <c r="T169" s="135"/>
      <c r="U169" s="50" t="s">
        <v>247</v>
      </c>
      <c r="V169" s="51" t="str">
        <f>+VLOOKUP(Q169,Resumen!$B:$D,3,FALSE)</f>
        <v>m³</v>
      </c>
      <c r="W169" s="52" t="s">
        <v>248</v>
      </c>
      <c r="X169" s="53" t="s">
        <v>315</v>
      </c>
      <c r="Y169" s="126">
        <f>+X197</f>
        <v>2298.4</v>
      </c>
    </row>
    <row r="170" spans="3:25">
      <c r="C170" s="54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6"/>
      <c r="T170" s="136" t="s">
        <v>249</v>
      </c>
      <c r="U170" s="138" t="s">
        <v>250</v>
      </c>
      <c r="V170" s="139"/>
      <c r="W170" s="140"/>
      <c r="X170" s="165" t="s">
        <v>251</v>
      </c>
    </row>
    <row r="171" spans="3:25">
      <c r="C171" s="57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9"/>
      <c r="T171" s="137"/>
      <c r="U171" s="60" t="s">
        <v>330</v>
      </c>
      <c r="V171" s="60" t="s">
        <v>252</v>
      </c>
      <c r="W171" s="60" t="s">
        <v>331</v>
      </c>
      <c r="X171" s="166"/>
    </row>
    <row r="172" spans="3:25" ht="15">
      <c r="C172" s="61"/>
      <c r="D172" s="62"/>
      <c r="E172" s="62"/>
      <c r="F172" s="63"/>
      <c r="G172" s="64"/>
      <c r="H172" s="65"/>
      <c r="I172" s="65"/>
      <c r="J172" s="64"/>
      <c r="K172" s="66"/>
      <c r="L172" s="67"/>
      <c r="M172" s="67"/>
      <c r="N172" s="67"/>
      <c r="O172" s="67"/>
      <c r="P172" s="65"/>
      <c r="Q172" s="68"/>
      <c r="R172" s="69"/>
      <c r="S172" s="70"/>
      <c r="T172" s="71"/>
      <c r="U172" s="72"/>
      <c r="V172" s="72"/>
      <c r="W172" s="72"/>
      <c r="X172" s="73"/>
    </row>
    <row r="173" spans="3:25">
      <c r="C173" s="61"/>
      <c r="D173" s="62"/>
      <c r="E173" s="62"/>
      <c r="F173" s="62"/>
      <c r="G173" s="62"/>
      <c r="H173" s="62"/>
      <c r="I173" s="62"/>
      <c r="J173" s="62"/>
      <c r="K173" s="62"/>
      <c r="L173" s="62"/>
      <c r="M173" s="67"/>
      <c r="N173" s="67"/>
      <c r="O173" s="67"/>
      <c r="P173" s="67"/>
      <c r="Q173" s="68"/>
      <c r="R173" s="75"/>
      <c r="S173" s="70"/>
      <c r="T173" s="76" t="s">
        <v>316</v>
      </c>
      <c r="U173" s="77">
        <v>6.8</v>
      </c>
      <c r="V173" s="72">
        <v>0.2</v>
      </c>
      <c r="W173" s="72">
        <v>329</v>
      </c>
      <c r="X173" s="73">
        <f>+W173*V173*U173</f>
        <v>447.43999999999994</v>
      </c>
    </row>
    <row r="174" spans="3:25">
      <c r="C174" s="61"/>
      <c r="D174" s="62"/>
      <c r="E174" s="62"/>
      <c r="F174" s="62"/>
      <c r="G174" s="62"/>
      <c r="H174" s="62"/>
      <c r="I174" s="62"/>
      <c r="J174" s="62"/>
      <c r="K174" s="62"/>
      <c r="L174" s="62"/>
      <c r="M174" s="67"/>
      <c r="N174" s="67"/>
      <c r="O174" s="67"/>
      <c r="P174" s="67"/>
      <c r="Q174" s="68"/>
      <c r="R174" s="75"/>
      <c r="S174" s="70"/>
      <c r="T174" s="76" t="s">
        <v>317</v>
      </c>
      <c r="U174" s="77">
        <v>6.8</v>
      </c>
      <c r="V174" s="72">
        <f>+V173</f>
        <v>0.2</v>
      </c>
      <c r="W174" s="72">
        <v>610</v>
      </c>
      <c r="X174" s="73">
        <f t="shared" ref="X174:X179" si="11">+W174*V174*U174</f>
        <v>829.6</v>
      </c>
    </row>
    <row r="175" spans="3:25">
      <c r="C175" s="61"/>
      <c r="D175" s="62"/>
      <c r="E175" s="62"/>
      <c r="F175" s="62"/>
      <c r="G175" s="62"/>
      <c r="H175" s="62"/>
      <c r="I175" s="62"/>
      <c r="J175" s="62"/>
      <c r="K175" s="62"/>
      <c r="L175" s="62"/>
      <c r="M175" s="67"/>
      <c r="N175" s="67"/>
      <c r="O175" s="67"/>
      <c r="P175" s="67"/>
      <c r="Q175" s="68"/>
      <c r="R175" s="75"/>
      <c r="S175" s="70"/>
      <c r="T175" s="76" t="s">
        <v>318</v>
      </c>
      <c r="U175" s="77">
        <v>6.8</v>
      </c>
      <c r="V175" s="72">
        <f t="shared" ref="V175:V179" si="12">+V174</f>
        <v>0.2</v>
      </c>
      <c r="W175" s="72">
        <v>314</v>
      </c>
      <c r="X175" s="73">
        <f t="shared" si="11"/>
        <v>427.04</v>
      </c>
    </row>
    <row r="176" spans="3:25">
      <c r="C176" s="61"/>
      <c r="D176" s="62"/>
      <c r="E176" s="62"/>
      <c r="F176" s="62"/>
      <c r="G176" s="62"/>
      <c r="H176" s="62"/>
      <c r="I176" s="62"/>
      <c r="J176" s="62"/>
      <c r="K176" s="62"/>
      <c r="L176" s="62"/>
      <c r="M176" s="67"/>
      <c r="N176" s="67"/>
      <c r="O176" s="67"/>
      <c r="P176" s="67"/>
      <c r="Q176" s="68"/>
      <c r="R176" s="75"/>
      <c r="S176" s="70"/>
      <c r="T176" s="76" t="s">
        <v>319</v>
      </c>
      <c r="U176" s="77">
        <v>6.8</v>
      </c>
      <c r="V176" s="72">
        <f t="shared" si="12"/>
        <v>0.2</v>
      </c>
      <c r="W176" s="72">
        <v>101</v>
      </c>
      <c r="X176" s="73">
        <f t="shared" si="11"/>
        <v>137.36000000000001</v>
      </c>
    </row>
    <row r="177" spans="3:24">
      <c r="C177" s="61"/>
      <c r="D177" s="62"/>
      <c r="E177" s="62"/>
      <c r="F177" s="62"/>
      <c r="G177" s="62"/>
      <c r="H177" s="62"/>
      <c r="I177" s="62"/>
      <c r="J177" s="62"/>
      <c r="K177" s="62"/>
      <c r="L177" s="62"/>
      <c r="M177" s="67"/>
      <c r="N177" s="67"/>
      <c r="O177" s="67"/>
      <c r="P177" s="67"/>
      <c r="Q177" s="68"/>
      <c r="R177" s="75"/>
      <c r="S177" s="70"/>
      <c r="T177" s="76" t="s">
        <v>320</v>
      </c>
      <c r="U177" s="77">
        <v>6.8</v>
      </c>
      <c r="V177" s="72">
        <f t="shared" si="12"/>
        <v>0.2</v>
      </c>
      <c r="W177" s="72">
        <v>118</v>
      </c>
      <c r="X177" s="73">
        <f t="shared" si="11"/>
        <v>160.48000000000002</v>
      </c>
    </row>
    <row r="178" spans="3:24">
      <c r="C178" s="61"/>
      <c r="D178" s="62"/>
      <c r="E178" s="62"/>
      <c r="F178" s="62"/>
      <c r="G178" s="62"/>
      <c r="H178" s="62"/>
      <c r="I178" s="62"/>
      <c r="J178" s="62"/>
      <c r="K178" s="62"/>
      <c r="L178" s="62"/>
      <c r="M178" s="67"/>
      <c r="N178" s="67"/>
      <c r="O178" s="67"/>
      <c r="P178" s="67"/>
      <c r="Q178" s="68"/>
      <c r="R178" s="75"/>
      <c r="S178" s="70"/>
      <c r="T178" s="76" t="s">
        <v>321</v>
      </c>
      <c r="U178" s="77">
        <v>6.8</v>
      </c>
      <c r="V178" s="72">
        <f t="shared" si="12"/>
        <v>0.2</v>
      </c>
      <c r="W178" s="72">
        <v>68</v>
      </c>
      <c r="X178" s="73">
        <f t="shared" si="11"/>
        <v>92.48</v>
      </c>
    </row>
    <row r="179" spans="3:24">
      <c r="C179" s="61"/>
      <c r="D179" s="62"/>
      <c r="E179" s="62"/>
      <c r="F179" s="62"/>
      <c r="G179" s="62"/>
      <c r="H179" s="62"/>
      <c r="I179" s="62"/>
      <c r="J179" s="62"/>
      <c r="K179" s="62"/>
      <c r="L179" s="62"/>
      <c r="M179" s="67"/>
      <c r="N179" s="67"/>
      <c r="O179" s="67"/>
      <c r="P179" s="67"/>
      <c r="Q179" s="68"/>
      <c r="R179" s="75"/>
      <c r="S179" s="70"/>
      <c r="T179" s="76" t="s">
        <v>322</v>
      </c>
      <c r="U179" s="77">
        <v>6.8</v>
      </c>
      <c r="V179" s="72">
        <f t="shared" si="12"/>
        <v>0.2</v>
      </c>
      <c r="W179" s="72">
        <v>150</v>
      </c>
      <c r="X179" s="73">
        <f t="shared" si="11"/>
        <v>204</v>
      </c>
    </row>
    <row r="180" spans="3:24">
      <c r="C180" s="61"/>
      <c r="D180" s="62"/>
      <c r="E180" s="62"/>
      <c r="F180" s="62"/>
      <c r="G180" s="62"/>
      <c r="H180" s="62"/>
      <c r="I180" s="62"/>
      <c r="J180" s="62"/>
      <c r="K180" s="62"/>
      <c r="L180" s="62"/>
      <c r="M180" s="67"/>
      <c r="N180" s="67"/>
      <c r="O180" s="67"/>
      <c r="P180" s="67"/>
      <c r="Q180" s="68"/>
      <c r="R180" s="75"/>
      <c r="S180" s="70"/>
      <c r="T180" s="76"/>
      <c r="U180" s="77"/>
      <c r="V180" s="72"/>
      <c r="W180" s="72"/>
      <c r="X180" s="73"/>
    </row>
    <row r="181" spans="3:24">
      <c r="C181" s="61"/>
      <c r="D181" s="62"/>
      <c r="E181" s="62"/>
      <c r="F181" s="62"/>
      <c r="G181" s="62"/>
      <c r="H181" s="62"/>
      <c r="I181" s="62"/>
      <c r="J181" s="62"/>
      <c r="K181" s="62"/>
      <c r="L181" s="62"/>
      <c r="M181" s="67"/>
      <c r="N181" s="67"/>
      <c r="O181" s="67"/>
      <c r="P181" s="67"/>
      <c r="Q181" s="68"/>
      <c r="R181" s="75"/>
      <c r="S181" s="70"/>
      <c r="T181" s="76"/>
      <c r="U181" s="77"/>
      <c r="V181" s="72"/>
      <c r="W181" s="72"/>
      <c r="X181" s="73"/>
    </row>
    <row r="182" spans="3:24">
      <c r="C182" s="61"/>
      <c r="D182" s="62"/>
      <c r="E182" s="62"/>
      <c r="F182" s="62"/>
      <c r="G182" s="62"/>
      <c r="H182" s="62"/>
      <c r="I182" s="62"/>
      <c r="J182" s="62"/>
      <c r="K182" s="62"/>
      <c r="L182" s="62"/>
      <c r="M182" s="67"/>
      <c r="N182" s="67"/>
      <c r="O182" s="67"/>
      <c r="P182" s="67"/>
      <c r="Q182" s="68"/>
      <c r="R182" s="75"/>
      <c r="S182" s="70"/>
      <c r="T182" s="76"/>
      <c r="U182" s="77"/>
      <c r="V182" s="72"/>
      <c r="W182" s="72"/>
      <c r="X182" s="73"/>
    </row>
    <row r="183" spans="3:24">
      <c r="C183" s="61"/>
      <c r="D183" s="62"/>
      <c r="E183" s="62"/>
      <c r="F183" s="62"/>
      <c r="G183" s="62"/>
      <c r="H183" s="62"/>
      <c r="I183" s="62"/>
      <c r="J183" s="62"/>
      <c r="K183" s="62"/>
      <c r="L183" s="62"/>
      <c r="M183" s="67"/>
      <c r="N183" s="67"/>
      <c r="O183" s="67"/>
      <c r="P183" s="67"/>
      <c r="Q183" s="68"/>
      <c r="R183" s="75"/>
      <c r="S183" s="70"/>
      <c r="T183" s="76"/>
      <c r="U183" s="77"/>
      <c r="V183" s="72"/>
      <c r="W183" s="72"/>
      <c r="X183" s="73"/>
    </row>
    <row r="184" spans="3:24">
      <c r="C184" s="61"/>
      <c r="D184" s="62"/>
      <c r="E184" s="62"/>
      <c r="F184" s="62"/>
      <c r="G184" s="62"/>
      <c r="H184" s="62"/>
      <c r="I184" s="62"/>
      <c r="J184" s="62"/>
      <c r="K184" s="62"/>
      <c r="L184" s="62"/>
      <c r="M184" s="67"/>
      <c r="N184" s="67"/>
      <c r="O184" s="67"/>
      <c r="P184" s="67"/>
      <c r="Q184" s="68"/>
      <c r="R184" s="75"/>
      <c r="S184" s="70"/>
      <c r="T184" s="76"/>
      <c r="U184" s="77"/>
      <c r="V184" s="72"/>
      <c r="W184" s="72"/>
      <c r="X184" s="73"/>
    </row>
    <row r="185" spans="3:24">
      <c r="C185" s="61"/>
      <c r="D185" s="62"/>
      <c r="E185" s="62"/>
      <c r="F185" s="62"/>
      <c r="G185" s="62"/>
      <c r="H185" s="62"/>
      <c r="I185" s="62"/>
      <c r="J185" s="62"/>
      <c r="K185" s="62"/>
      <c r="L185" s="62"/>
      <c r="M185" s="67"/>
      <c r="N185" s="67"/>
      <c r="O185" s="67"/>
      <c r="P185" s="67"/>
      <c r="Q185" s="68"/>
      <c r="R185" s="75"/>
      <c r="S185" s="70"/>
      <c r="T185" s="76"/>
      <c r="U185" s="77"/>
      <c r="V185" s="72"/>
      <c r="W185" s="72"/>
      <c r="X185" s="73"/>
    </row>
    <row r="186" spans="3:24">
      <c r="C186" s="61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75"/>
      <c r="R186" s="75"/>
      <c r="S186" s="70"/>
      <c r="T186" s="76"/>
      <c r="U186" s="77"/>
      <c r="V186" s="72"/>
      <c r="W186" s="72"/>
      <c r="X186" s="73"/>
    </row>
    <row r="187" spans="3:24" ht="17.399999999999999">
      <c r="C187" s="61"/>
      <c r="D187" s="78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75"/>
      <c r="R187" s="75"/>
      <c r="S187" s="70"/>
      <c r="T187" s="76"/>
      <c r="U187" s="77"/>
      <c r="V187" s="77"/>
      <c r="W187" s="72"/>
      <c r="X187" s="73"/>
    </row>
    <row r="188" spans="3:24">
      <c r="C188" s="61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75"/>
      <c r="R188" s="75"/>
      <c r="S188" s="70"/>
      <c r="T188" s="76"/>
      <c r="U188" s="77"/>
      <c r="V188" s="77"/>
      <c r="W188" s="77"/>
      <c r="X188" s="73"/>
    </row>
    <row r="189" spans="3:24">
      <c r="C189" s="61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75"/>
      <c r="R189" s="75"/>
      <c r="S189" s="70"/>
      <c r="T189" s="76"/>
      <c r="U189" s="77"/>
      <c r="V189" s="77"/>
      <c r="W189" s="77"/>
      <c r="X189" s="73"/>
    </row>
    <row r="190" spans="3:24">
      <c r="C190" s="61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75"/>
      <c r="R190" s="75"/>
      <c r="S190" s="70"/>
      <c r="T190" s="76"/>
      <c r="U190" s="77"/>
      <c r="V190" s="77"/>
      <c r="W190" s="77"/>
      <c r="X190" s="73"/>
    </row>
    <row r="191" spans="3:24">
      <c r="C191" s="61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75"/>
      <c r="R191" s="75"/>
      <c r="S191" s="70"/>
      <c r="T191" s="76"/>
      <c r="U191" s="77"/>
      <c r="V191" s="77"/>
      <c r="W191" s="77"/>
      <c r="X191" s="73"/>
    </row>
    <row r="192" spans="3:24" ht="15">
      <c r="C192" s="79" t="s">
        <v>253</v>
      </c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1"/>
      <c r="R192" s="81"/>
      <c r="S192" s="82"/>
      <c r="T192" s="76"/>
      <c r="U192" s="77"/>
      <c r="V192" s="77"/>
      <c r="W192" s="77"/>
      <c r="X192" s="83"/>
    </row>
    <row r="193" spans="3:24" ht="15">
      <c r="C193" s="84"/>
      <c r="D193" s="85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7"/>
      <c r="R193" s="87"/>
      <c r="S193" s="88"/>
      <c r="T193" s="89"/>
      <c r="U193" s="90"/>
      <c r="V193" s="90"/>
      <c r="W193" s="90"/>
      <c r="X193" s="91"/>
    </row>
    <row r="194" spans="3:24" ht="15">
      <c r="C194" s="84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92"/>
      <c r="R194" s="92"/>
      <c r="S194" s="93"/>
      <c r="T194" s="94"/>
      <c r="U194" s="95"/>
      <c r="V194" s="95"/>
      <c r="W194" s="95"/>
      <c r="X194" s="96"/>
    </row>
    <row r="195" spans="3:24" ht="15.6">
      <c r="C195" s="84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92"/>
      <c r="R195" s="92"/>
      <c r="S195" s="93"/>
      <c r="T195" s="167" t="s">
        <v>254</v>
      </c>
      <c r="U195" s="168"/>
      <c r="V195" s="168"/>
      <c r="W195" s="168"/>
      <c r="X195" s="97">
        <f>+SUM(X172:X194)</f>
        <v>2298.4</v>
      </c>
    </row>
    <row r="196" spans="3:24" ht="15">
      <c r="C196" s="84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92"/>
      <c r="R196" s="92"/>
      <c r="S196" s="93"/>
      <c r="T196" s="130" t="s">
        <v>255</v>
      </c>
      <c r="U196" s="131"/>
      <c r="V196" s="131"/>
      <c r="W196" s="131"/>
      <c r="X196" s="98">
        <f>ROUNDUP(X195,1)</f>
        <v>2298.4</v>
      </c>
    </row>
    <row r="197" spans="3:24" ht="17.399999999999999">
      <c r="C197" s="99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01"/>
      <c r="R197" s="101"/>
      <c r="S197" s="102"/>
      <c r="T197" s="132" t="s">
        <v>35</v>
      </c>
      <c r="U197" s="133"/>
      <c r="V197" s="133"/>
      <c r="W197" s="133"/>
      <c r="X197" s="103">
        <f>X196</f>
        <v>2298.4</v>
      </c>
    </row>
    <row r="198" spans="3:24" ht="17.399999999999999">
      <c r="C198" s="104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6"/>
      <c r="R198" s="106"/>
      <c r="S198" s="106"/>
      <c r="T198" s="107"/>
      <c r="U198" s="108"/>
      <c r="V198" s="108"/>
      <c r="W198" s="108"/>
      <c r="X198" s="109"/>
    </row>
    <row r="199" spans="3:24" ht="17.399999999999999">
      <c r="C199" s="104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6"/>
      <c r="R199" s="106"/>
      <c r="S199" s="106"/>
      <c r="T199" s="107"/>
      <c r="U199" s="108"/>
      <c r="V199" s="108"/>
      <c r="W199" s="108"/>
      <c r="X199" s="109"/>
    </row>
    <row r="200" spans="3:24" ht="17.399999999999999">
      <c r="C200" s="104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6"/>
      <c r="R200" s="106"/>
      <c r="S200" s="106"/>
      <c r="T200" s="107"/>
      <c r="U200" s="108"/>
      <c r="V200" s="108"/>
      <c r="W200" s="108"/>
      <c r="X200" s="109"/>
    </row>
    <row r="201" spans="3:24" ht="17.399999999999999">
      <c r="C201" s="104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10"/>
      <c r="O201" s="105"/>
      <c r="P201" s="105"/>
      <c r="Q201" s="106"/>
      <c r="R201" s="106"/>
      <c r="S201" s="106"/>
      <c r="T201" s="107"/>
      <c r="U201" s="108"/>
      <c r="V201" s="108"/>
      <c r="W201" s="108"/>
      <c r="X201" s="109"/>
    </row>
    <row r="202" spans="3:24" ht="15">
      <c r="C202" s="111"/>
      <c r="D202" s="112" t="s">
        <v>256</v>
      </c>
      <c r="E202" s="62"/>
      <c r="F202" s="62"/>
      <c r="G202" s="62"/>
      <c r="H202" s="62"/>
      <c r="I202" s="62"/>
      <c r="J202" s="62"/>
      <c r="K202" s="62"/>
      <c r="L202" s="62"/>
      <c r="M202" s="62"/>
      <c r="N202" s="113" t="s">
        <v>257</v>
      </c>
      <c r="O202" s="62"/>
      <c r="P202" s="62"/>
      <c r="Q202" s="75"/>
      <c r="R202" s="75"/>
      <c r="S202" s="114"/>
      <c r="T202" s="75"/>
      <c r="V202" s="68"/>
      <c r="W202" s="68"/>
      <c r="X202" s="115"/>
    </row>
    <row r="203" spans="3:24">
      <c r="C203" s="116"/>
      <c r="D203" s="74" t="s">
        <v>258</v>
      </c>
      <c r="E203" s="62"/>
      <c r="F203" s="62"/>
      <c r="G203" s="62"/>
      <c r="H203" s="62"/>
      <c r="I203" s="62"/>
      <c r="J203" s="62"/>
      <c r="K203" s="62"/>
      <c r="L203" s="62"/>
      <c r="M203" s="62"/>
      <c r="N203" s="117" t="s">
        <v>258</v>
      </c>
      <c r="O203" s="62"/>
      <c r="P203" s="62"/>
      <c r="Q203" s="75"/>
      <c r="R203" s="75"/>
      <c r="S203" s="114"/>
      <c r="T203" s="75"/>
      <c r="V203" s="68"/>
      <c r="W203" s="68"/>
      <c r="X203" s="115"/>
    </row>
    <row r="204" spans="3:24">
      <c r="C204" s="116"/>
      <c r="D204" s="74" t="s">
        <v>259</v>
      </c>
      <c r="E204" s="62"/>
      <c r="F204" s="62"/>
      <c r="G204" s="62"/>
      <c r="H204" s="62"/>
      <c r="I204" s="62"/>
      <c r="J204" s="62"/>
      <c r="K204" s="62"/>
      <c r="L204" s="62"/>
      <c r="M204" s="62"/>
      <c r="N204" s="117" t="s">
        <v>259</v>
      </c>
      <c r="O204" s="62"/>
      <c r="P204" s="62"/>
      <c r="Q204" s="75"/>
      <c r="R204" s="75"/>
      <c r="S204" s="114"/>
      <c r="T204" s="75"/>
      <c r="V204" s="68"/>
      <c r="W204" s="68"/>
      <c r="X204" s="115"/>
    </row>
    <row r="205" spans="3:24" ht="14.4" thickBot="1">
      <c r="C205" s="118" t="s">
        <v>260</v>
      </c>
      <c r="D205" s="119"/>
      <c r="E205" s="119"/>
      <c r="F205" s="119"/>
      <c r="G205" s="119"/>
      <c r="H205" s="119"/>
      <c r="I205" s="119"/>
      <c r="J205" s="119"/>
      <c r="K205" s="119"/>
      <c r="L205" s="119"/>
      <c r="M205" s="119"/>
      <c r="N205" s="119"/>
      <c r="O205" s="119"/>
      <c r="P205" s="119"/>
      <c r="Q205" s="120"/>
      <c r="R205" s="120"/>
      <c r="S205" s="121"/>
      <c r="T205" s="122"/>
      <c r="U205" s="121"/>
      <c r="V205" s="121"/>
      <c r="W205" s="121"/>
      <c r="X205" s="123"/>
    </row>
    <row r="206" spans="3:24" ht="14.4" thickBot="1"/>
    <row r="207" spans="3:24" s="125" customFormat="1" ht="70.5" customHeight="1">
      <c r="C207" s="141"/>
      <c r="D207" s="142"/>
      <c r="E207" s="147" t="s">
        <v>242</v>
      </c>
      <c r="F207" s="148"/>
      <c r="G207" s="148"/>
      <c r="H207" s="148"/>
      <c r="I207" s="148"/>
      <c r="J207" s="148"/>
      <c r="K207" s="148"/>
      <c r="L207" s="148"/>
      <c r="M207" s="148"/>
      <c r="N207" s="148"/>
      <c r="O207" s="148"/>
      <c r="P207" s="148"/>
      <c r="Q207" s="148"/>
      <c r="R207" s="148"/>
      <c r="S207" s="148"/>
      <c r="T207" s="149"/>
      <c r="U207" s="150"/>
      <c r="V207" s="151"/>
      <c r="W207" s="151"/>
      <c r="X207" s="152"/>
    </row>
    <row r="208" spans="3:24" s="125" customFormat="1" ht="30" customHeight="1">
      <c r="C208" s="143"/>
      <c r="D208" s="144"/>
      <c r="E208" s="159" t="s">
        <v>243</v>
      </c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1"/>
      <c r="U208" s="153"/>
      <c r="V208" s="154"/>
      <c r="W208" s="154"/>
      <c r="X208" s="155"/>
    </row>
    <row r="209" spans="3:25" s="125" customFormat="1" ht="30" customHeight="1" thickBot="1">
      <c r="C209" s="145"/>
      <c r="D209" s="146"/>
      <c r="E209" s="162" t="s">
        <v>244</v>
      </c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4"/>
      <c r="U209" s="156"/>
      <c r="V209" s="157"/>
      <c r="W209" s="157"/>
      <c r="X209" s="158"/>
    </row>
    <row r="210" spans="3:25" ht="50.25" customHeight="1">
      <c r="C210" s="169" t="s">
        <v>245</v>
      </c>
      <c r="D210" s="170"/>
      <c r="E210" s="170"/>
      <c r="F210" s="170"/>
      <c r="G210" s="170"/>
      <c r="H210" s="170"/>
      <c r="I210" s="171"/>
      <c r="J210" s="172">
        <v>3.2</v>
      </c>
      <c r="K210" s="134"/>
      <c r="L210" s="134" t="str">
        <f>+VLOOKUP(J210,Resumen!$B:$D,2,FALSE)</f>
        <v>RELLENOS</v>
      </c>
      <c r="M210" s="134"/>
      <c r="N210" s="135"/>
      <c r="O210" s="173" t="s">
        <v>246</v>
      </c>
      <c r="P210" s="170"/>
      <c r="Q210" s="174" t="s">
        <v>164</v>
      </c>
      <c r="R210" s="175"/>
      <c r="S210" s="134" t="str">
        <f>+VLOOKUP(Q210,Resumen!$B:$D,2,FALSE)</f>
        <v>Suministro, instalación y compactación mecánica de material de Terraplen selecto INV 220/13</v>
      </c>
      <c r="T210" s="135"/>
      <c r="U210" s="50" t="s">
        <v>247</v>
      </c>
      <c r="V210" s="51" t="str">
        <f>+VLOOKUP(Q210,Resumen!$B:$D,3,FALSE)</f>
        <v>m³</v>
      </c>
      <c r="W210" s="52" t="s">
        <v>248</v>
      </c>
      <c r="X210" s="53" t="s">
        <v>315</v>
      </c>
      <c r="Y210" s="126">
        <f>+X238</f>
        <v>2298.4</v>
      </c>
    </row>
    <row r="211" spans="3:25">
      <c r="C211" s="54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6"/>
      <c r="T211" s="136" t="s">
        <v>249</v>
      </c>
      <c r="U211" s="138" t="s">
        <v>250</v>
      </c>
      <c r="V211" s="139"/>
      <c r="W211" s="140"/>
      <c r="X211" s="165" t="s">
        <v>251</v>
      </c>
    </row>
    <row r="212" spans="3:25">
      <c r="C212" s="57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9"/>
      <c r="T212" s="137"/>
      <c r="U212" s="60" t="s">
        <v>330</v>
      </c>
      <c r="V212" s="60" t="s">
        <v>252</v>
      </c>
      <c r="W212" s="60" t="s">
        <v>331</v>
      </c>
      <c r="X212" s="166"/>
    </row>
    <row r="213" spans="3:25" ht="15">
      <c r="C213" s="61"/>
      <c r="D213" s="62"/>
      <c r="E213" s="62"/>
      <c r="F213" s="63"/>
      <c r="G213" s="64"/>
      <c r="H213" s="65"/>
      <c r="I213" s="65"/>
      <c r="J213" s="64"/>
      <c r="K213" s="66"/>
      <c r="L213" s="67"/>
      <c r="M213" s="67"/>
      <c r="N213" s="67"/>
      <c r="O213" s="67"/>
      <c r="P213" s="65"/>
      <c r="Q213" s="68"/>
      <c r="R213" s="69"/>
      <c r="S213" s="70"/>
      <c r="T213" s="71"/>
      <c r="U213" s="72"/>
      <c r="V213" s="72"/>
      <c r="W213" s="72"/>
      <c r="X213" s="73"/>
    </row>
    <row r="214" spans="3:25">
      <c r="C214" s="61"/>
      <c r="D214" s="62"/>
      <c r="E214" s="62"/>
      <c r="F214" s="62"/>
      <c r="G214" s="62"/>
      <c r="H214" s="62"/>
      <c r="I214" s="62"/>
      <c r="J214" s="62"/>
      <c r="K214" s="62"/>
      <c r="L214" s="62"/>
      <c r="M214" s="67"/>
      <c r="N214" s="67"/>
      <c r="O214" s="67"/>
      <c r="P214" s="67"/>
      <c r="Q214" s="68"/>
      <c r="R214" s="75"/>
      <c r="S214" s="70"/>
      <c r="T214" s="76" t="s">
        <v>316</v>
      </c>
      <c r="U214" s="77">
        <v>6.8</v>
      </c>
      <c r="V214" s="72">
        <v>0.2</v>
      </c>
      <c r="W214" s="72">
        <v>329</v>
      </c>
      <c r="X214" s="73">
        <f>+W214*V214*U214</f>
        <v>447.43999999999994</v>
      </c>
    </row>
    <row r="215" spans="3:25">
      <c r="C215" s="61"/>
      <c r="D215" s="62"/>
      <c r="E215" s="62"/>
      <c r="F215" s="62"/>
      <c r="G215" s="62"/>
      <c r="H215" s="62"/>
      <c r="I215" s="62"/>
      <c r="J215" s="62"/>
      <c r="K215" s="62"/>
      <c r="L215" s="62"/>
      <c r="M215" s="67"/>
      <c r="N215" s="67"/>
      <c r="O215" s="67"/>
      <c r="P215" s="67"/>
      <c r="Q215" s="68"/>
      <c r="R215" s="75"/>
      <c r="S215" s="70"/>
      <c r="T215" s="76" t="s">
        <v>317</v>
      </c>
      <c r="U215" s="77">
        <v>6.8</v>
      </c>
      <c r="V215" s="72">
        <v>0.2</v>
      </c>
      <c r="W215" s="72">
        <v>610</v>
      </c>
      <c r="X215" s="73">
        <f t="shared" ref="X215:X220" si="13">+W215*V215*U215</f>
        <v>829.6</v>
      </c>
    </row>
    <row r="216" spans="3:25">
      <c r="C216" s="61"/>
      <c r="D216" s="62"/>
      <c r="E216" s="62"/>
      <c r="F216" s="62"/>
      <c r="G216" s="62"/>
      <c r="H216" s="62"/>
      <c r="I216" s="62"/>
      <c r="J216" s="62"/>
      <c r="K216" s="62"/>
      <c r="L216" s="62"/>
      <c r="M216" s="67"/>
      <c r="N216" s="67"/>
      <c r="O216" s="67"/>
      <c r="P216" s="67"/>
      <c r="Q216" s="68"/>
      <c r="R216" s="75"/>
      <c r="S216" s="70"/>
      <c r="T216" s="76" t="s">
        <v>318</v>
      </c>
      <c r="U216" s="77">
        <v>6.8</v>
      </c>
      <c r="V216" s="72">
        <v>0.2</v>
      </c>
      <c r="W216" s="72">
        <v>314</v>
      </c>
      <c r="X216" s="73">
        <f t="shared" si="13"/>
        <v>427.04</v>
      </c>
    </row>
    <row r="217" spans="3:25">
      <c r="C217" s="61"/>
      <c r="D217" s="62"/>
      <c r="E217" s="62"/>
      <c r="F217" s="62"/>
      <c r="G217" s="62"/>
      <c r="H217" s="62"/>
      <c r="I217" s="62"/>
      <c r="J217" s="62"/>
      <c r="K217" s="62"/>
      <c r="L217" s="62"/>
      <c r="M217" s="67"/>
      <c r="N217" s="67"/>
      <c r="O217" s="67"/>
      <c r="P217" s="67"/>
      <c r="Q217" s="68"/>
      <c r="R217" s="75"/>
      <c r="S217" s="70"/>
      <c r="T217" s="76" t="s">
        <v>319</v>
      </c>
      <c r="U217" s="77">
        <v>6.8</v>
      </c>
      <c r="V217" s="72">
        <v>0.2</v>
      </c>
      <c r="W217" s="72">
        <v>101</v>
      </c>
      <c r="X217" s="73">
        <f t="shared" si="13"/>
        <v>137.36000000000001</v>
      </c>
    </row>
    <row r="218" spans="3:25">
      <c r="C218" s="61"/>
      <c r="D218" s="62"/>
      <c r="E218" s="62"/>
      <c r="F218" s="62"/>
      <c r="G218" s="62"/>
      <c r="H218" s="62"/>
      <c r="I218" s="62"/>
      <c r="J218" s="62"/>
      <c r="K218" s="62"/>
      <c r="L218" s="62"/>
      <c r="M218" s="67"/>
      <c r="N218" s="67"/>
      <c r="O218" s="67"/>
      <c r="P218" s="67"/>
      <c r="Q218" s="68"/>
      <c r="R218" s="75"/>
      <c r="S218" s="70"/>
      <c r="T218" s="76" t="s">
        <v>320</v>
      </c>
      <c r="U218" s="77">
        <v>6.8</v>
      </c>
      <c r="V218" s="72">
        <v>0.2</v>
      </c>
      <c r="W218" s="72">
        <v>118</v>
      </c>
      <c r="X218" s="73">
        <f t="shared" si="13"/>
        <v>160.48000000000002</v>
      </c>
    </row>
    <row r="219" spans="3:25">
      <c r="C219" s="61"/>
      <c r="D219" s="62"/>
      <c r="E219" s="62"/>
      <c r="F219" s="62"/>
      <c r="G219" s="62"/>
      <c r="H219" s="62"/>
      <c r="I219" s="62"/>
      <c r="J219" s="62"/>
      <c r="K219" s="62"/>
      <c r="L219" s="62"/>
      <c r="M219" s="67"/>
      <c r="N219" s="67"/>
      <c r="O219" s="67"/>
      <c r="P219" s="67"/>
      <c r="Q219" s="68"/>
      <c r="R219" s="75"/>
      <c r="S219" s="70"/>
      <c r="T219" s="76" t="s">
        <v>321</v>
      </c>
      <c r="U219" s="77">
        <v>6.8</v>
      </c>
      <c r="V219" s="72">
        <v>0.2</v>
      </c>
      <c r="W219" s="72">
        <v>68</v>
      </c>
      <c r="X219" s="73">
        <f t="shared" si="13"/>
        <v>92.48</v>
      </c>
    </row>
    <row r="220" spans="3:25">
      <c r="C220" s="61"/>
      <c r="D220" s="62"/>
      <c r="E220" s="62"/>
      <c r="F220" s="62"/>
      <c r="G220" s="62"/>
      <c r="H220" s="62"/>
      <c r="I220" s="62"/>
      <c r="J220" s="62"/>
      <c r="K220" s="62"/>
      <c r="L220" s="62"/>
      <c r="M220" s="67"/>
      <c r="N220" s="67"/>
      <c r="O220" s="67"/>
      <c r="P220" s="67"/>
      <c r="Q220" s="68"/>
      <c r="R220" s="75"/>
      <c r="S220" s="70"/>
      <c r="T220" s="76" t="s">
        <v>322</v>
      </c>
      <c r="U220" s="77">
        <v>6.8</v>
      </c>
      <c r="V220" s="72">
        <v>0.2</v>
      </c>
      <c r="W220" s="72">
        <v>150</v>
      </c>
      <c r="X220" s="73">
        <f t="shared" si="13"/>
        <v>204</v>
      </c>
    </row>
    <row r="221" spans="3:25">
      <c r="C221" s="61"/>
      <c r="D221" s="62"/>
      <c r="E221" s="62"/>
      <c r="F221" s="62"/>
      <c r="G221" s="62"/>
      <c r="H221" s="62"/>
      <c r="I221" s="62"/>
      <c r="J221" s="62"/>
      <c r="K221" s="62"/>
      <c r="L221" s="62"/>
      <c r="M221" s="67"/>
      <c r="N221" s="67"/>
      <c r="O221" s="67"/>
      <c r="P221" s="67"/>
      <c r="Q221" s="68"/>
      <c r="R221" s="75"/>
      <c r="S221" s="70"/>
      <c r="T221" s="76"/>
      <c r="U221" s="77"/>
      <c r="V221" s="72"/>
      <c r="W221" s="72"/>
      <c r="X221" s="73"/>
    </row>
    <row r="222" spans="3:25">
      <c r="C222" s="61"/>
      <c r="D222" s="62"/>
      <c r="E222" s="62"/>
      <c r="F222" s="62"/>
      <c r="G222" s="62"/>
      <c r="H222" s="62"/>
      <c r="I222" s="62"/>
      <c r="J222" s="62"/>
      <c r="K222" s="62"/>
      <c r="L222" s="62"/>
      <c r="M222" s="67"/>
      <c r="N222" s="67"/>
      <c r="O222" s="67"/>
      <c r="P222" s="67"/>
      <c r="Q222" s="68"/>
      <c r="R222" s="75"/>
      <c r="S222" s="70"/>
      <c r="T222" s="76"/>
      <c r="U222" s="77"/>
      <c r="V222" s="72"/>
      <c r="W222" s="72"/>
      <c r="X222" s="73"/>
    </row>
    <row r="223" spans="3:25">
      <c r="C223" s="61"/>
      <c r="D223" s="62"/>
      <c r="E223" s="62"/>
      <c r="F223" s="62"/>
      <c r="G223" s="62"/>
      <c r="H223" s="62"/>
      <c r="I223" s="62"/>
      <c r="J223" s="62"/>
      <c r="K223" s="62"/>
      <c r="L223" s="62"/>
      <c r="M223" s="67"/>
      <c r="N223" s="67"/>
      <c r="O223" s="67"/>
      <c r="P223" s="67"/>
      <c r="Q223" s="68"/>
      <c r="R223" s="75"/>
      <c r="S223" s="70"/>
      <c r="T223" s="76"/>
      <c r="U223" s="77"/>
      <c r="V223" s="72"/>
      <c r="W223" s="72"/>
      <c r="X223" s="73"/>
    </row>
    <row r="224" spans="3:25">
      <c r="C224" s="61"/>
      <c r="D224" s="62"/>
      <c r="E224" s="62"/>
      <c r="F224" s="62"/>
      <c r="G224" s="62"/>
      <c r="H224" s="62"/>
      <c r="I224" s="62"/>
      <c r="J224" s="62"/>
      <c r="K224" s="62"/>
      <c r="L224" s="62"/>
      <c r="M224" s="67"/>
      <c r="N224" s="67"/>
      <c r="O224" s="67"/>
      <c r="P224" s="67"/>
      <c r="Q224" s="68"/>
      <c r="R224" s="75"/>
      <c r="S224" s="70"/>
      <c r="T224" s="76"/>
      <c r="U224" s="77"/>
      <c r="V224" s="72"/>
      <c r="W224" s="72"/>
      <c r="X224" s="73"/>
    </row>
    <row r="225" spans="3:24">
      <c r="C225" s="61"/>
      <c r="D225" s="62"/>
      <c r="E225" s="62"/>
      <c r="F225" s="62"/>
      <c r="G225" s="62"/>
      <c r="H225" s="62"/>
      <c r="I225" s="62"/>
      <c r="J225" s="62"/>
      <c r="K225" s="62"/>
      <c r="L225" s="62"/>
      <c r="M225" s="67"/>
      <c r="N225" s="67"/>
      <c r="O225" s="67"/>
      <c r="P225" s="67"/>
      <c r="Q225" s="68"/>
      <c r="R225" s="75"/>
      <c r="S225" s="70"/>
      <c r="T225" s="76"/>
      <c r="U225" s="77"/>
      <c r="V225" s="72"/>
      <c r="W225" s="72"/>
      <c r="X225" s="73"/>
    </row>
    <row r="226" spans="3:24">
      <c r="C226" s="61"/>
      <c r="D226" s="62"/>
      <c r="E226" s="62"/>
      <c r="F226" s="62"/>
      <c r="G226" s="62"/>
      <c r="H226" s="62"/>
      <c r="I226" s="62"/>
      <c r="J226" s="62"/>
      <c r="K226" s="62"/>
      <c r="L226" s="62"/>
      <c r="M226" s="67"/>
      <c r="N226" s="67"/>
      <c r="O226" s="67"/>
      <c r="P226" s="67"/>
      <c r="Q226" s="68"/>
      <c r="R226" s="75"/>
      <c r="S226" s="70"/>
      <c r="T226" s="76"/>
      <c r="U226" s="77"/>
      <c r="V226" s="72"/>
      <c r="W226" s="72"/>
      <c r="X226" s="73"/>
    </row>
    <row r="227" spans="3:24">
      <c r="C227" s="61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75"/>
      <c r="R227" s="75"/>
      <c r="S227" s="70"/>
      <c r="T227" s="76"/>
      <c r="U227" s="77"/>
      <c r="V227" s="72"/>
      <c r="W227" s="72"/>
      <c r="X227" s="73"/>
    </row>
    <row r="228" spans="3:24" ht="17.399999999999999">
      <c r="C228" s="61"/>
      <c r="D228" s="78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75"/>
      <c r="R228" s="75"/>
      <c r="S228" s="70"/>
      <c r="T228" s="76"/>
      <c r="U228" s="77"/>
      <c r="V228" s="77"/>
      <c r="W228" s="72"/>
      <c r="X228" s="73"/>
    </row>
    <row r="229" spans="3:24">
      <c r="C229" s="61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75"/>
      <c r="R229" s="75"/>
      <c r="S229" s="70"/>
      <c r="T229" s="76"/>
      <c r="U229" s="77"/>
      <c r="V229" s="77"/>
      <c r="W229" s="77"/>
      <c r="X229" s="73"/>
    </row>
    <row r="230" spans="3:24">
      <c r="C230" s="61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75"/>
      <c r="R230" s="75"/>
      <c r="S230" s="70"/>
      <c r="T230" s="76"/>
      <c r="U230" s="77"/>
      <c r="V230" s="77"/>
      <c r="W230" s="77"/>
      <c r="X230" s="73"/>
    </row>
    <row r="231" spans="3:24">
      <c r="C231" s="61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75"/>
      <c r="R231" s="75"/>
      <c r="S231" s="70"/>
      <c r="T231" s="76"/>
      <c r="U231" s="77"/>
      <c r="V231" s="77"/>
      <c r="W231" s="77"/>
      <c r="X231" s="73"/>
    </row>
    <row r="232" spans="3:24">
      <c r="C232" s="61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75"/>
      <c r="R232" s="75"/>
      <c r="S232" s="70"/>
      <c r="T232" s="76"/>
      <c r="U232" s="77"/>
      <c r="V232" s="77"/>
      <c r="W232" s="77"/>
      <c r="X232" s="73"/>
    </row>
    <row r="233" spans="3:24" ht="15">
      <c r="C233" s="79" t="s">
        <v>253</v>
      </c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1"/>
      <c r="R233" s="81"/>
      <c r="S233" s="82"/>
      <c r="T233" s="76"/>
      <c r="U233" s="77"/>
      <c r="V233" s="77"/>
      <c r="W233" s="77"/>
      <c r="X233" s="83"/>
    </row>
    <row r="234" spans="3:24" ht="15">
      <c r="C234" s="84"/>
      <c r="D234" s="85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7"/>
      <c r="R234" s="87"/>
      <c r="S234" s="88"/>
      <c r="T234" s="89"/>
      <c r="U234" s="90"/>
      <c r="V234" s="90"/>
      <c r="W234" s="90"/>
      <c r="X234" s="91"/>
    </row>
    <row r="235" spans="3:24" ht="15">
      <c r="C235" s="84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92"/>
      <c r="R235" s="92"/>
      <c r="S235" s="93"/>
      <c r="T235" s="94"/>
      <c r="U235" s="95"/>
      <c r="V235" s="95"/>
      <c r="W235" s="95"/>
      <c r="X235" s="96"/>
    </row>
    <row r="236" spans="3:24" ht="15.6">
      <c r="C236" s="84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92"/>
      <c r="R236" s="92"/>
      <c r="S236" s="93"/>
      <c r="T236" s="167" t="s">
        <v>254</v>
      </c>
      <c r="U236" s="168"/>
      <c r="V236" s="168"/>
      <c r="W236" s="168"/>
      <c r="X236" s="97">
        <f>+SUM(X213:X235)</f>
        <v>2298.4</v>
      </c>
    </row>
    <row r="237" spans="3:24" ht="15">
      <c r="C237" s="84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92"/>
      <c r="R237" s="92"/>
      <c r="S237" s="93"/>
      <c r="T237" s="130" t="s">
        <v>255</v>
      </c>
      <c r="U237" s="131"/>
      <c r="V237" s="131"/>
      <c r="W237" s="131"/>
      <c r="X237" s="98">
        <f>ROUNDUP(X236,1)</f>
        <v>2298.4</v>
      </c>
    </row>
    <row r="238" spans="3:24" ht="17.399999999999999">
      <c r="C238" s="99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00"/>
      <c r="Q238" s="101"/>
      <c r="R238" s="101"/>
      <c r="S238" s="102"/>
      <c r="T238" s="132" t="s">
        <v>35</v>
      </c>
      <c r="U238" s="133"/>
      <c r="V238" s="133"/>
      <c r="W238" s="133"/>
      <c r="X238" s="103">
        <f>X237</f>
        <v>2298.4</v>
      </c>
    </row>
    <row r="239" spans="3:24" ht="17.399999999999999">
      <c r="C239" s="104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6"/>
      <c r="R239" s="106"/>
      <c r="S239" s="106"/>
      <c r="T239" s="107"/>
      <c r="U239" s="108"/>
      <c r="V239" s="108"/>
      <c r="W239" s="108"/>
      <c r="X239" s="109"/>
    </row>
    <row r="240" spans="3:24" ht="17.399999999999999">
      <c r="C240" s="104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6"/>
      <c r="R240" s="106"/>
      <c r="S240" s="106"/>
      <c r="T240" s="107"/>
      <c r="U240" s="108"/>
      <c r="V240" s="108"/>
      <c r="W240" s="108"/>
      <c r="X240" s="109"/>
    </row>
    <row r="241" spans="3:25" ht="17.399999999999999">
      <c r="C241" s="104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6"/>
      <c r="R241" s="106"/>
      <c r="S241" s="106"/>
      <c r="T241" s="107"/>
      <c r="U241" s="108"/>
      <c r="V241" s="108"/>
      <c r="W241" s="108"/>
      <c r="X241" s="109"/>
    </row>
    <row r="242" spans="3:25" ht="17.399999999999999">
      <c r="C242" s="104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10"/>
      <c r="O242" s="105"/>
      <c r="P242" s="105"/>
      <c r="Q242" s="106"/>
      <c r="R242" s="106"/>
      <c r="S242" s="106"/>
      <c r="T242" s="107"/>
      <c r="U242" s="108"/>
      <c r="V242" s="108"/>
      <c r="W242" s="108"/>
      <c r="X242" s="109"/>
    </row>
    <row r="243" spans="3:25" ht="15">
      <c r="C243" s="111"/>
      <c r="D243" s="112" t="s">
        <v>256</v>
      </c>
      <c r="E243" s="62"/>
      <c r="F243" s="62"/>
      <c r="G243" s="62"/>
      <c r="H243" s="62"/>
      <c r="I243" s="62"/>
      <c r="J243" s="62"/>
      <c r="K243" s="62"/>
      <c r="L243" s="62"/>
      <c r="M243" s="62"/>
      <c r="N243" s="113" t="s">
        <v>257</v>
      </c>
      <c r="O243" s="62"/>
      <c r="P243" s="62"/>
      <c r="Q243" s="75"/>
      <c r="R243" s="75"/>
      <c r="S243" s="114"/>
      <c r="T243" s="75"/>
      <c r="V243" s="68"/>
      <c r="W243" s="68"/>
      <c r="X243" s="115"/>
    </row>
    <row r="244" spans="3:25">
      <c r="C244" s="116"/>
      <c r="D244" s="74" t="s">
        <v>258</v>
      </c>
      <c r="E244" s="62"/>
      <c r="F244" s="62"/>
      <c r="G244" s="62"/>
      <c r="H244" s="62"/>
      <c r="I244" s="62"/>
      <c r="J244" s="62"/>
      <c r="K244" s="62"/>
      <c r="L244" s="62"/>
      <c r="M244" s="62"/>
      <c r="N244" s="117" t="s">
        <v>258</v>
      </c>
      <c r="O244" s="62"/>
      <c r="P244" s="62"/>
      <c r="Q244" s="75"/>
      <c r="R244" s="75"/>
      <c r="S244" s="114"/>
      <c r="T244" s="75"/>
      <c r="V244" s="68"/>
      <c r="W244" s="68"/>
      <c r="X244" s="115"/>
    </row>
    <row r="245" spans="3:25">
      <c r="C245" s="116"/>
      <c r="D245" s="74" t="s">
        <v>259</v>
      </c>
      <c r="E245" s="62"/>
      <c r="F245" s="62"/>
      <c r="G245" s="62"/>
      <c r="H245" s="62"/>
      <c r="I245" s="62"/>
      <c r="J245" s="62"/>
      <c r="K245" s="62"/>
      <c r="L245" s="62"/>
      <c r="M245" s="62"/>
      <c r="N245" s="117" t="s">
        <v>259</v>
      </c>
      <c r="O245" s="62"/>
      <c r="P245" s="62"/>
      <c r="Q245" s="75"/>
      <c r="R245" s="75"/>
      <c r="S245" s="114"/>
      <c r="T245" s="75"/>
      <c r="V245" s="68"/>
      <c r="W245" s="68"/>
      <c r="X245" s="115"/>
    </row>
    <row r="246" spans="3:25" ht="14.4" thickBot="1">
      <c r="C246" s="118" t="s">
        <v>260</v>
      </c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20"/>
      <c r="R246" s="120"/>
      <c r="S246" s="121"/>
      <c r="T246" s="122"/>
      <c r="U246" s="121"/>
      <c r="V246" s="121"/>
      <c r="W246" s="121"/>
      <c r="X246" s="123"/>
    </row>
    <row r="247" spans="3:25" ht="14.4" thickBot="1"/>
    <row r="248" spans="3:25" s="125" customFormat="1" ht="70.5" customHeight="1">
      <c r="C248" s="141"/>
      <c r="D248" s="142"/>
      <c r="E248" s="147" t="s">
        <v>242</v>
      </c>
      <c r="F248" s="148"/>
      <c r="G248" s="148"/>
      <c r="H248" s="148"/>
      <c r="I248" s="148"/>
      <c r="J248" s="148"/>
      <c r="K248" s="148"/>
      <c r="L248" s="148"/>
      <c r="M248" s="148"/>
      <c r="N248" s="148"/>
      <c r="O248" s="148"/>
      <c r="P248" s="148"/>
      <c r="Q248" s="148"/>
      <c r="R248" s="148"/>
      <c r="S248" s="148"/>
      <c r="T248" s="149"/>
      <c r="U248" s="150"/>
      <c r="V248" s="151"/>
      <c r="W248" s="151"/>
      <c r="X248" s="152"/>
    </row>
    <row r="249" spans="3:25" s="125" customFormat="1" ht="30" customHeight="1">
      <c r="C249" s="143"/>
      <c r="D249" s="144"/>
      <c r="E249" s="159" t="s">
        <v>243</v>
      </c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1"/>
      <c r="U249" s="153"/>
      <c r="V249" s="154"/>
      <c r="W249" s="154"/>
      <c r="X249" s="155"/>
    </row>
    <row r="250" spans="3:25" s="125" customFormat="1" ht="30" customHeight="1" thickBot="1">
      <c r="C250" s="145"/>
      <c r="D250" s="146"/>
      <c r="E250" s="162" t="s">
        <v>244</v>
      </c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4"/>
      <c r="U250" s="156"/>
      <c r="V250" s="157"/>
      <c r="W250" s="157"/>
      <c r="X250" s="158"/>
    </row>
    <row r="251" spans="3:25" ht="50.25" customHeight="1">
      <c r="C251" s="169" t="s">
        <v>245</v>
      </c>
      <c r="D251" s="170"/>
      <c r="E251" s="170"/>
      <c r="F251" s="170"/>
      <c r="G251" s="170"/>
      <c r="H251" s="170"/>
      <c r="I251" s="171"/>
      <c r="J251" s="172">
        <v>7</v>
      </c>
      <c r="K251" s="134"/>
      <c r="L251" s="134" t="str">
        <f>+VLOOKUP(J251,Resumen!$B:$D,2,FALSE)</f>
        <v>RECONSTRUCCION DE PAVIMENTOS,  ANDENES Y SARDINELES</v>
      </c>
      <c r="M251" s="134"/>
      <c r="N251" s="135"/>
      <c r="O251" s="173" t="s">
        <v>246</v>
      </c>
      <c r="P251" s="170"/>
      <c r="Q251" s="174">
        <v>7.2</v>
      </c>
      <c r="R251" s="175"/>
      <c r="S251" s="134" t="str">
        <f>+VLOOKUP(Q251,Resumen!$B:$D,2,FALSE)</f>
        <v>Instalación de pavimento rígido (MR 41Kg/cm2)</v>
      </c>
      <c r="T251" s="135"/>
      <c r="U251" s="50" t="s">
        <v>247</v>
      </c>
      <c r="V251" s="51" t="str">
        <f>+VLOOKUP(Q251,Resumen!$B:$D,3,FALSE)</f>
        <v>m³</v>
      </c>
      <c r="W251" s="52" t="s">
        <v>248</v>
      </c>
      <c r="X251" s="53" t="s">
        <v>315</v>
      </c>
      <c r="Y251" s="126">
        <f>+X279</f>
        <v>2298.4</v>
      </c>
    </row>
    <row r="252" spans="3:25">
      <c r="C252" s="54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6"/>
      <c r="T252" s="136" t="s">
        <v>249</v>
      </c>
      <c r="U252" s="138" t="s">
        <v>250</v>
      </c>
      <c r="V252" s="139"/>
      <c r="W252" s="140"/>
      <c r="X252" s="165" t="s">
        <v>251</v>
      </c>
    </row>
    <row r="253" spans="3:25">
      <c r="C253" s="57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9"/>
      <c r="T253" s="137"/>
      <c r="U253" s="60" t="s">
        <v>262</v>
      </c>
      <c r="V253" s="60" t="s">
        <v>281</v>
      </c>
      <c r="W253" s="60"/>
      <c r="X253" s="166"/>
    </row>
    <row r="254" spans="3:25" ht="15">
      <c r="C254" s="61"/>
      <c r="D254" s="62"/>
      <c r="E254" s="62"/>
      <c r="F254" s="63"/>
      <c r="G254" s="64"/>
      <c r="H254" s="65"/>
      <c r="I254" s="65"/>
      <c r="J254" s="64"/>
      <c r="K254" s="66"/>
      <c r="L254" s="67"/>
      <c r="M254" s="67"/>
      <c r="N254" s="67"/>
      <c r="O254" s="67"/>
      <c r="P254" s="65"/>
      <c r="Q254" s="68"/>
      <c r="R254" s="69"/>
      <c r="S254" s="70"/>
      <c r="T254" s="71"/>
      <c r="U254" s="72"/>
      <c r="V254" s="72"/>
      <c r="W254" s="72"/>
      <c r="X254" s="73"/>
    </row>
    <row r="255" spans="3:25">
      <c r="C255" s="61"/>
      <c r="D255" s="62"/>
      <c r="E255" s="62"/>
      <c r="F255" s="62"/>
      <c r="G255" s="62"/>
      <c r="H255" s="62"/>
      <c r="I255" s="62"/>
      <c r="J255" s="62"/>
      <c r="K255" s="62"/>
      <c r="L255" s="62"/>
      <c r="M255" s="67"/>
      <c r="N255" s="67"/>
      <c r="O255" s="67"/>
      <c r="P255" s="67"/>
      <c r="Q255" s="68"/>
      <c r="R255" s="75"/>
      <c r="S255" s="70"/>
      <c r="T255" s="76" t="s">
        <v>316</v>
      </c>
      <c r="U255" s="77">
        <v>6.8</v>
      </c>
      <c r="V255" s="72">
        <v>0.2</v>
      </c>
      <c r="W255" s="72">
        <v>329</v>
      </c>
      <c r="X255" s="73">
        <f>+W255*V255*U255</f>
        <v>447.43999999999994</v>
      </c>
    </row>
    <row r="256" spans="3:25">
      <c r="C256" s="61"/>
      <c r="D256" s="62"/>
      <c r="E256" s="62"/>
      <c r="F256" s="62"/>
      <c r="G256" s="62"/>
      <c r="H256" s="62"/>
      <c r="I256" s="62"/>
      <c r="J256" s="62"/>
      <c r="K256" s="62"/>
      <c r="L256" s="62"/>
      <c r="M256" s="67"/>
      <c r="N256" s="67"/>
      <c r="O256" s="67"/>
      <c r="P256" s="67"/>
      <c r="Q256" s="68"/>
      <c r="R256" s="75"/>
      <c r="S256" s="70"/>
      <c r="T256" s="76" t="s">
        <v>317</v>
      </c>
      <c r="U256" s="77">
        <v>6.8</v>
      </c>
      <c r="V256" s="72">
        <f>+V255</f>
        <v>0.2</v>
      </c>
      <c r="W256" s="72">
        <v>610</v>
      </c>
      <c r="X256" s="73">
        <f t="shared" ref="X256:X261" si="14">+W256*V256*U256</f>
        <v>829.6</v>
      </c>
    </row>
    <row r="257" spans="3:24">
      <c r="C257" s="61"/>
      <c r="D257" s="62"/>
      <c r="E257" s="62"/>
      <c r="F257" s="62"/>
      <c r="G257" s="62"/>
      <c r="H257" s="62"/>
      <c r="I257" s="62"/>
      <c r="J257" s="62"/>
      <c r="K257" s="62"/>
      <c r="L257" s="62"/>
      <c r="M257" s="67"/>
      <c r="N257" s="67"/>
      <c r="O257" s="67"/>
      <c r="P257" s="67"/>
      <c r="Q257" s="68"/>
      <c r="R257" s="75"/>
      <c r="S257" s="70"/>
      <c r="T257" s="76" t="s">
        <v>318</v>
      </c>
      <c r="U257" s="77">
        <v>6.8</v>
      </c>
      <c r="V257" s="72">
        <f t="shared" ref="V257:V261" si="15">+V256</f>
        <v>0.2</v>
      </c>
      <c r="W257" s="72">
        <v>314</v>
      </c>
      <c r="X257" s="73">
        <f t="shared" si="14"/>
        <v>427.04</v>
      </c>
    </row>
    <row r="258" spans="3:24">
      <c r="C258" s="61"/>
      <c r="D258" s="62"/>
      <c r="E258" s="62"/>
      <c r="F258" s="62"/>
      <c r="G258" s="62"/>
      <c r="H258" s="62"/>
      <c r="I258" s="62"/>
      <c r="J258" s="62"/>
      <c r="K258" s="62"/>
      <c r="L258" s="62"/>
      <c r="M258" s="67"/>
      <c r="N258" s="67"/>
      <c r="O258" s="67"/>
      <c r="P258" s="67"/>
      <c r="Q258" s="68"/>
      <c r="R258" s="75"/>
      <c r="S258" s="70"/>
      <c r="T258" s="76" t="s">
        <v>319</v>
      </c>
      <c r="U258" s="77">
        <v>6.8</v>
      </c>
      <c r="V258" s="72">
        <f t="shared" si="15"/>
        <v>0.2</v>
      </c>
      <c r="W258" s="72">
        <v>101</v>
      </c>
      <c r="X258" s="73">
        <f t="shared" si="14"/>
        <v>137.36000000000001</v>
      </c>
    </row>
    <row r="259" spans="3:24">
      <c r="C259" s="61"/>
      <c r="D259" s="62"/>
      <c r="E259" s="62"/>
      <c r="F259" s="62"/>
      <c r="G259" s="62"/>
      <c r="H259" s="62"/>
      <c r="I259" s="62"/>
      <c r="J259" s="62"/>
      <c r="K259" s="62"/>
      <c r="L259" s="62"/>
      <c r="M259" s="67"/>
      <c r="N259" s="67"/>
      <c r="O259" s="67"/>
      <c r="P259" s="67"/>
      <c r="Q259" s="68"/>
      <c r="R259" s="75"/>
      <c r="S259" s="70"/>
      <c r="T259" s="76" t="s">
        <v>320</v>
      </c>
      <c r="U259" s="77">
        <v>6.8</v>
      </c>
      <c r="V259" s="72">
        <f t="shared" si="15"/>
        <v>0.2</v>
      </c>
      <c r="W259" s="72">
        <v>118</v>
      </c>
      <c r="X259" s="73">
        <f t="shared" si="14"/>
        <v>160.48000000000002</v>
      </c>
    </row>
    <row r="260" spans="3:24">
      <c r="C260" s="61"/>
      <c r="D260" s="62"/>
      <c r="E260" s="62"/>
      <c r="F260" s="62"/>
      <c r="G260" s="62"/>
      <c r="H260" s="62"/>
      <c r="I260" s="62"/>
      <c r="J260" s="62"/>
      <c r="K260" s="62"/>
      <c r="L260" s="62"/>
      <c r="M260" s="67"/>
      <c r="N260" s="67"/>
      <c r="O260" s="67"/>
      <c r="P260" s="67"/>
      <c r="Q260" s="68"/>
      <c r="R260" s="75"/>
      <c r="S260" s="70"/>
      <c r="T260" s="76" t="s">
        <v>321</v>
      </c>
      <c r="U260" s="77">
        <v>6.8</v>
      </c>
      <c r="V260" s="72">
        <f t="shared" si="15"/>
        <v>0.2</v>
      </c>
      <c r="W260" s="72">
        <v>68</v>
      </c>
      <c r="X260" s="73">
        <f t="shared" si="14"/>
        <v>92.48</v>
      </c>
    </row>
    <row r="261" spans="3:24">
      <c r="C261" s="61"/>
      <c r="D261" s="62"/>
      <c r="E261" s="62"/>
      <c r="F261" s="62"/>
      <c r="G261" s="62"/>
      <c r="H261" s="62"/>
      <c r="I261" s="62"/>
      <c r="J261" s="62"/>
      <c r="K261" s="62"/>
      <c r="L261" s="62"/>
      <c r="M261" s="67"/>
      <c r="N261" s="67"/>
      <c r="O261" s="67"/>
      <c r="P261" s="67"/>
      <c r="Q261" s="68"/>
      <c r="R261" s="75"/>
      <c r="S261" s="70"/>
      <c r="T261" s="76" t="s">
        <v>322</v>
      </c>
      <c r="U261" s="77">
        <v>6.8</v>
      </c>
      <c r="V261" s="72">
        <f t="shared" si="15"/>
        <v>0.2</v>
      </c>
      <c r="W261" s="72">
        <v>150</v>
      </c>
      <c r="X261" s="73">
        <f t="shared" si="14"/>
        <v>204</v>
      </c>
    </row>
    <row r="262" spans="3:24">
      <c r="C262" s="61"/>
      <c r="D262" s="62"/>
      <c r="E262" s="62"/>
      <c r="F262" s="62"/>
      <c r="G262" s="62"/>
      <c r="H262" s="62"/>
      <c r="I262" s="62"/>
      <c r="J262" s="62"/>
      <c r="K262" s="62"/>
      <c r="L262" s="62"/>
      <c r="M262" s="67"/>
      <c r="N262" s="67"/>
      <c r="O262" s="67"/>
      <c r="P262" s="67"/>
      <c r="Q262" s="68"/>
      <c r="R262" s="75"/>
      <c r="S262" s="70"/>
      <c r="T262" s="76"/>
      <c r="U262" s="77"/>
      <c r="V262" s="72"/>
      <c r="W262" s="72"/>
      <c r="X262" s="73"/>
    </row>
    <row r="263" spans="3:24">
      <c r="C263" s="61"/>
      <c r="D263" s="62"/>
      <c r="E263" s="62"/>
      <c r="F263" s="62"/>
      <c r="G263" s="62"/>
      <c r="H263" s="62"/>
      <c r="I263" s="62"/>
      <c r="J263" s="62"/>
      <c r="K263" s="62"/>
      <c r="L263" s="62"/>
      <c r="M263" s="67"/>
      <c r="N263" s="67"/>
      <c r="O263" s="67"/>
      <c r="P263" s="67"/>
      <c r="Q263" s="68"/>
      <c r="R263" s="75"/>
      <c r="S263" s="70"/>
      <c r="T263" s="76"/>
      <c r="U263" s="77"/>
      <c r="V263" s="72"/>
      <c r="W263" s="72"/>
      <c r="X263" s="73"/>
    </row>
    <row r="264" spans="3:24">
      <c r="C264" s="61"/>
      <c r="D264" s="62"/>
      <c r="E264" s="62"/>
      <c r="F264" s="62"/>
      <c r="G264" s="62"/>
      <c r="H264" s="62"/>
      <c r="I264" s="62"/>
      <c r="J264" s="62"/>
      <c r="K264" s="62"/>
      <c r="L264" s="62"/>
      <c r="M264" s="67"/>
      <c r="N264" s="67"/>
      <c r="O264" s="67"/>
      <c r="P264" s="67"/>
      <c r="Q264" s="68"/>
      <c r="R264" s="75"/>
      <c r="S264" s="70"/>
      <c r="T264" s="76"/>
      <c r="U264" s="77"/>
      <c r="V264" s="72"/>
      <c r="W264" s="72"/>
      <c r="X264" s="73"/>
    </row>
    <row r="265" spans="3:24">
      <c r="C265" s="61"/>
      <c r="D265" s="62"/>
      <c r="E265" s="62"/>
      <c r="F265" s="62"/>
      <c r="G265" s="62"/>
      <c r="H265" s="62"/>
      <c r="I265" s="62"/>
      <c r="J265" s="62"/>
      <c r="K265" s="62"/>
      <c r="L265" s="62"/>
      <c r="M265" s="67"/>
      <c r="N265" s="67"/>
      <c r="O265" s="67"/>
      <c r="P265" s="67"/>
      <c r="Q265" s="68"/>
      <c r="R265" s="75"/>
      <c r="S265" s="70"/>
      <c r="T265" s="76"/>
      <c r="U265" s="77"/>
      <c r="V265" s="72"/>
      <c r="W265" s="72"/>
      <c r="X265" s="73"/>
    </row>
    <row r="266" spans="3:24">
      <c r="C266" s="61"/>
      <c r="D266" s="62"/>
      <c r="E266" s="62"/>
      <c r="F266" s="62"/>
      <c r="G266" s="62"/>
      <c r="H266" s="62"/>
      <c r="I266" s="62"/>
      <c r="J266" s="62"/>
      <c r="K266" s="62"/>
      <c r="L266" s="62"/>
      <c r="M266" s="67"/>
      <c r="N266" s="67"/>
      <c r="O266" s="67"/>
      <c r="P266" s="67"/>
      <c r="Q266" s="68"/>
      <c r="R266" s="75"/>
      <c r="S266" s="70"/>
      <c r="T266" s="76"/>
      <c r="U266" s="77"/>
      <c r="V266" s="72"/>
      <c r="W266" s="72"/>
      <c r="X266" s="73"/>
    </row>
    <row r="267" spans="3:24">
      <c r="C267" s="61"/>
      <c r="D267" s="62"/>
      <c r="E267" s="62"/>
      <c r="F267" s="62"/>
      <c r="G267" s="62"/>
      <c r="H267" s="62"/>
      <c r="I267" s="62"/>
      <c r="J267" s="62"/>
      <c r="K267" s="62"/>
      <c r="L267" s="62"/>
      <c r="M267" s="67"/>
      <c r="N267" s="67"/>
      <c r="O267" s="67"/>
      <c r="P267" s="67"/>
      <c r="Q267" s="68"/>
      <c r="R267" s="75"/>
      <c r="S267" s="70"/>
      <c r="T267" s="76"/>
      <c r="U267" s="77"/>
      <c r="V267" s="72"/>
      <c r="W267" s="72"/>
      <c r="X267" s="73"/>
    </row>
    <row r="268" spans="3:24">
      <c r="C268" s="61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75"/>
      <c r="R268" s="75"/>
      <c r="S268" s="70"/>
      <c r="T268" s="76"/>
      <c r="U268" s="77"/>
      <c r="V268" s="72"/>
      <c r="W268" s="72"/>
      <c r="X268" s="73"/>
    </row>
    <row r="269" spans="3:24" ht="17.399999999999999">
      <c r="C269" s="61"/>
      <c r="D269" s="78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75"/>
      <c r="R269" s="75"/>
      <c r="S269" s="70"/>
      <c r="T269" s="76"/>
      <c r="U269" s="77"/>
      <c r="V269" s="77"/>
      <c r="W269" s="72"/>
      <c r="X269" s="73"/>
    </row>
    <row r="270" spans="3:24">
      <c r="C270" s="61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75"/>
      <c r="R270" s="75"/>
      <c r="S270" s="70"/>
      <c r="T270" s="76"/>
      <c r="U270" s="77"/>
      <c r="V270" s="77"/>
      <c r="W270" s="77"/>
      <c r="X270" s="73"/>
    </row>
    <row r="271" spans="3:24">
      <c r="C271" s="61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75"/>
      <c r="R271" s="75"/>
      <c r="S271" s="70"/>
      <c r="T271" s="76"/>
      <c r="U271" s="77"/>
      <c r="V271" s="77"/>
      <c r="W271" s="77"/>
      <c r="X271" s="73"/>
    </row>
    <row r="272" spans="3:24">
      <c r="C272" s="61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75"/>
      <c r="R272" s="75"/>
      <c r="S272" s="70"/>
      <c r="T272" s="76"/>
      <c r="U272" s="77"/>
      <c r="V272" s="77"/>
      <c r="W272" s="77"/>
      <c r="X272" s="73"/>
    </row>
    <row r="273" spans="3:24">
      <c r="C273" s="61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75"/>
      <c r="R273" s="75"/>
      <c r="S273" s="70"/>
      <c r="T273" s="76"/>
      <c r="U273" s="77"/>
      <c r="V273" s="77"/>
      <c r="W273" s="77"/>
      <c r="X273" s="73"/>
    </row>
    <row r="274" spans="3:24" ht="15">
      <c r="C274" s="79" t="s">
        <v>253</v>
      </c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1"/>
      <c r="R274" s="81"/>
      <c r="S274" s="82"/>
      <c r="T274" s="76"/>
      <c r="U274" s="77"/>
      <c r="V274" s="77"/>
      <c r="W274" s="77"/>
      <c r="X274" s="83"/>
    </row>
    <row r="275" spans="3:24" ht="15">
      <c r="C275" s="84"/>
      <c r="D275" s="85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7"/>
      <c r="R275" s="87"/>
      <c r="S275" s="88"/>
      <c r="T275" s="89"/>
      <c r="U275" s="90"/>
      <c r="V275" s="90"/>
      <c r="W275" s="90"/>
      <c r="X275" s="91"/>
    </row>
    <row r="276" spans="3:24" ht="15">
      <c r="C276" s="84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92"/>
      <c r="R276" s="92"/>
      <c r="S276" s="93"/>
      <c r="T276" s="94"/>
      <c r="U276" s="95"/>
      <c r="V276" s="95"/>
      <c r="W276" s="95"/>
      <c r="X276" s="96"/>
    </row>
    <row r="277" spans="3:24" ht="15.6">
      <c r="C277" s="84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92"/>
      <c r="R277" s="92"/>
      <c r="S277" s="93"/>
      <c r="T277" s="167" t="s">
        <v>254</v>
      </c>
      <c r="U277" s="168"/>
      <c r="V277" s="168"/>
      <c r="W277" s="168"/>
      <c r="X277" s="97">
        <f>+SUM(X254:X276)</f>
        <v>2298.4</v>
      </c>
    </row>
    <row r="278" spans="3:24" ht="15">
      <c r="C278" s="84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92"/>
      <c r="R278" s="92"/>
      <c r="S278" s="93"/>
      <c r="T278" s="130" t="s">
        <v>255</v>
      </c>
      <c r="U278" s="131"/>
      <c r="V278" s="131"/>
      <c r="W278" s="131"/>
      <c r="X278" s="98">
        <f>ROUNDUP(X277,1)</f>
        <v>2298.4</v>
      </c>
    </row>
    <row r="279" spans="3:24" ht="17.399999999999999">
      <c r="C279" s="99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00"/>
      <c r="Q279" s="101"/>
      <c r="R279" s="101"/>
      <c r="S279" s="102"/>
      <c r="T279" s="132" t="s">
        <v>35</v>
      </c>
      <c r="U279" s="133"/>
      <c r="V279" s="133"/>
      <c r="W279" s="133"/>
      <c r="X279" s="103">
        <f>X278</f>
        <v>2298.4</v>
      </c>
    </row>
    <row r="280" spans="3:24" ht="17.399999999999999">
      <c r="C280" s="104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6"/>
      <c r="R280" s="106"/>
      <c r="S280" s="106"/>
      <c r="T280" s="107"/>
      <c r="U280" s="108"/>
      <c r="V280" s="108"/>
      <c r="W280" s="108"/>
      <c r="X280" s="109"/>
    </row>
    <row r="281" spans="3:24" ht="17.399999999999999">
      <c r="C281" s="104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6"/>
      <c r="R281" s="106"/>
      <c r="S281" s="106"/>
      <c r="T281" s="107"/>
      <c r="U281" s="108"/>
      <c r="V281" s="108"/>
      <c r="W281" s="108"/>
      <c r="X281" s="109"/>
    </row>
    <row r="282" spans="3:24" ht="17.399999999999999">
      <c r="C282" s="104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6"/>
      <c r="R282" s="106"/>
      <c r="S282" s="106"/>
      <c r="T282" s="107"/>
      <c r="U282" s="108"/>
      <c r="V282" s="108"/>
      <c r="W282" s="108"/>
      <c r="X282" s="109"/>
    </row>
    <row r="283" spans="3:24" ht="17.399999999999999">
      <c r="C283" s="104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10"/>
      <c r="O283" s="105"/>
      <c r="P283" s="105"/>
      <c r="Q283" s="106"/>
      <c r="R283" s="106"/>
      <c r="S283" s="106"/>
      <c r="T283" s="107"/>
      <c r="U283" s="108"/>
      <c r="V283" s="108"/>
      <c r="W283" s="108"/>
      <c r="X283" s="109"/>
    </row>
    <row r="284" spans="3:24" ht="15">
      <c r="C284" s="111"/>
      <c r="D284" s="112" t="s">
        <v>256</v>
      </c>
      <c r="E284" s="62"/>
      <c r="F284" s="62"/>
      <c r="G284" s="62"/>
      <c r="H284" s="62"/>
      <c r="I284" s="62"/>
      <c r="J284" s="62"/>
      <c r="K284" s="62"/>
      <c r="L284" s="62"/>
      <c r="M284" s="62"/>
      <c r="N284" s="113" t="s">
        <v>257</v>
      </c>
      <c r="O284" s="62"/>
      <c r="P284" s="62"/>
      <c r="Q284" s="75"/>
      <c r="R284" s="75"/>
      <c r="S284" s="114"/>
      <c r="T284" s="75"/>
      <c r="V284" s="68"/>
      <c r="W284" s="68"/>
      <c r="X284" s="115"/>
    </row>
    <row r="285" spans="3:24">
      <c r="C285" s="116"/>
      <c r="D285" s="74" t="s">
        <v>258</v>
      </c>
      <c r="E285" s="62"/>
      <c r="F285" s="62"/>
      <c r="G285" s="62"/>
      <c r="H285" s="62"/>
      <c r="I285" s="62"/>
      <c r="J285" s="62"/>
      <c r="K285" s="62"/>
      <c r="L285" s="62"/>
      <c r="M285" s="62"/>
      <c r="N285" s="117" t="s">
        <v>258</v>
      </c>
      <c r="O285" s="62"/>
      <c r="P285" s="62"/>
      <c r="Q285" s="75"/>
      <c r="R285" s="75"/>
      <c r="S285" s="114"/>
      <c r="T285" s="75"/>
      <c r="V285" s="68"/>
      <c r="W285" s="68"/>
      <c r="X285" s="115"/>
    </row>
    <row r="286" spans="3:24">
      <c r="C286" s="116"/>
      <c r="D286" s="74" t="s">
        <v>259</v>
      </c>
      <c r="E286" s="62"/>
      <c r="F286" s="62"/>
      <c r="G286" s="62"/>
      <c r="H286" s="62"/>
      <c r="I286" s="62"/>
      <c r="J286" s="62"/>
      <c r="K286" s="62"/>
      <c r="L286" s="62"/>
      <c r="M286" s="62"/>
      <c r="N286" s="117" t="s">
        <v>259</v>
      </c>
      <c r="O286" s="62"/>
      <c r="P286" s="62"/>
      <c r="Q286" s="75"/>
      <c r="R286" s="75"/>
      <c r="S286" s="114"/>
      <c r="T286" s="75"/>
      <c r="V286" s="68"/>
      <c r="W286" s="68"/>
      <c r="X286" s="115"/>
    </row>
    <row r="287" spans="3:24" ht="14.4" thickBot="1">
      <c r="C287" s="118" t="s">
        <v>260</v>
      </c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19"/>
      <c r="O287" s="119"/>
      <c r="P287" s="119"/>
      <c r="Q287" s="120"/>
      <c r="R287" s="120"/>
      <c r="S287" s="121"/>
      <c r="T287" s="122"/>
      <c r="U287" s="121"/>
      <c r="V287" s="121"/>
      <c r="W287" s="121"/>
      <c r="X287" s="123"/>
    </row>
    <row r="288" spans="3:24" ht="14.4" thickBot="1"/>
    <row r="289" spans="3:25" s="125" customFormat="1" ht="70.5" customHeight="1">
      <c r="C289" s="141"/>
      <c r="D289" s="142"/>
      <c r="E289" s="147" t="s">
        <v>242</v>
      </c>
      <c r="F289" s="148"/>
      <c r="G289" s="148"/>
      <c r="H289" s="148"/>
      <c r="I289" s="148"/>
      <c r="J289" s="148"/>
      <c r="K289" s="148"/>
      <c r="L289" s="148"/>
      <c r="M289" s="148"/>
      <c r="N289" s="148"/>
      <c r="O289" s="148"/>
      <c r="P289" s="148"/>
      <c r="Q289" s="148"/>
      <c r="R289" s="148"/>
      <c r="S289" s="148"/>
      <c r="T289" s="149"/>
      <c r="U289" s="150"/>
      <c r="V289" s="151"/>
      <c r="W289" s="151"/>
      <c r="X289" s="152"/>
    </row>
    <row r="290" spans="3:25" s="125" customFormat="1" ht="30" customHeight="1">
      <c r="C290" s="143"/>
      <c r="D290" s="144"/>
      <c r="E290" s="159" t="s">
        <v>243</v>
      </c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1"/>
      <c r="U290" s="153"/>
      <c r="V290" s="154"/>
      <c r="W290" s="154"/>
      <c r="X290" s="155"/>
    </row>
    <row r="291" spans="3:25" s="125" customFormat="1" ht="30" customHeight="1" thickBot="1">
      <c r="C291" s="145"/>
      <c r="D291" s="146"/>
      <c r="E291" s="162" t="s">
        <v>244</v>
      </c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4"/>
      <c r="U291" s="156"/>
      <c r="V291" s="157"/>
      <c r="W291" s="157"/>
      <c r="X291" s="158"/>
    </row>
    <row r="292" spans="3:25" ht="50.25" customHeight="1">
      <c r="C292" s="169" t="s">
        <v>245</v>
      </c>
      <c r="D292" s="170"/>
      <c r="E292" s="170"/>
      <c r="F292" s="170"/>
      <c r="G292" s="170"/>
      <c r="H292" s="170"/>
      <c r="I292" s="171"/>
      <c r="J292" s="172">
        <v>7</v>
      </c>
      <c r="K292" s="134"/>
      <c r="L292" s="134" t="str">
        <f>+VLOOKUP(J292,Resumen!$B:$D,2,FALSE)</f>
        <v>RECONSTRUCCION DE PAVIMENTOS,  ANDENES Y SARDINELES</v>
      </c>
      <c r="M292" s="134"/>
      <c r="N292" s="135"/>
      <c r="O292" s="173" t="s">
        <v>246</v>
      </c>
      <c r="P292" s="170"/>
      <c r="Q292" s="174">
        <v>7.3</v>
      </c>
      <c r="R292" s="175"/>
      <c r="S292" s="134" t="str">
        <f>+VLOOKUP(Q292,Resumen!$B:$D,2,FALSE)</f>
        <v>Construcción de andén en concreto e=0.15m. 2500 psi. Incluye formaleta metálica y soportes.</v>
      </c>
      <c r="T292" s="135"/>
      <c r="U292" s="50" t="s">
        <v>247</v>
      </c>
      <c r="V292" s="51" t="str">
        <f>+VLOOKUP(Q292,Resumen!$B:$D,3,FALSE)</f>
        <v>m³</v>
      </c>
      <c r="W292" s="52" t="s">
        <v>248</v>
      </c>
      <c r="X292" s="53" t="s">
        <v>315</v>
      </c>
      <c r="Y292" s="126">
        <f>+X320</f>
        <v>659.1</v>
      </c>
    </row>
    <row r="293" spans="3:25">
      <c r="C293" s="54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6"/>
      <c r="T293" s="136" t="s">
        <v>249</v>
      </c>
      <c r="U293" s="138" t="s">
        <v>250</v>
      </c>
      <c r="V293" s="139"/>
      <c r="W293" s="140"/>
      <c r="X293" s="165" t="s">
        <v>251</v>
      </c>
    </row>
    <row r="294" spans="3:25">
      <c r="C294" s="57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9"/>
      <c r="T294" s="137"/>
      <c r="U294" s="60" t="s">
        <v>330</v>
      </c>
      <c r="V294" s="60" t="s">
        <v>252</v>
      </c>
      <c r="W294" s="60" t="s">
        <v>331</v>
      </c>
      <c r="X294" s="166"/>
    </row>
    <row r="295" spans="3:25" ht="15">
      <c r="C295" s="61"/>
      <c r="D295" s="62"/>
      <c r="E295" s="62"/>
      <c r="F295" s="63"/>
      <c r="G295" s="64"/>
      <c r="H295" s="65"/>
      <c r="I295" s="65"/>
      <c r="J295" s="64"/>
      <c r="K295" s="66"/>
      <c r="L295" s="67"/>
      <c r="M295" s="67"/>
      <c r="N295" s="67"/>
      <c r="O295" s="67"/>
      <c r="P295" s="65"/>
      <c r="Q295" s="68"/>
      <c r="R295" s="69"/>
      <c r="S295" s="70"/>
      <c r="T295" s="71"/>
      <c r="U295" s="72"/>
      <c r="V295" s="72"/>
      <c r="W295" s="72"/>
      <c r="X295" s="73"/>
    </row>
    <row r="296" spans="3:25">
      <c r="C296" s="61"/>
      <c r="D296" s="62"/>
      <c r="E296" s="62"/>
      <c r="F296" s="62"/>
      <c r="G296" s="62"/>
      <c r="H296" s="62"/>
      <c r="I296" s="62"/>
      <c r="J296" s="62"/>
      <c r="K296" s="62"/>
      <c r="L296" s="62"/>
      <c r="M296" s="67"/>
      <c r="N296" s="67"/>
      <c r="O296" s="67"/>
      <c r="P296" s="67"/>
      <c r="Q296" s="68"/>
      <c r="R296" s="75"/>
      <c r="S296" s="70"/>
      <c r="T296" s="76" t="s">
        <v>323</v>
      </c>
      <c r="U296" s="77">
        <v>2.6</v>
      </c>
      <c r="V296" s="72">
        <v>0.15</v>
      </c>
      <c r="W296" s="72">
        <v>329</v>
      </c>
      <c r="X296" s="73">
        <f>+W296*V296*U296</f>
        <v>128.31</v>
      </c>
    </row>
    <row r="297" spans="3:25">
      <c r="C297" s="61"/>
      <c r="D297" s="62"/>
      <c r="E297" s="62"/>
      <c r="F297" s="62"/>
      <c r="G297" s="62"/>
      <c r="H297" s="62"/>
      <c r="I297" s="62"/>
      <c r="J297" s="62"/>
      <c r="K297" s="62"/>
      <c r="L297" s="62"/>
      <c r="M297" s="67"/>
      <c r="N297" s="67"/>
      <c r="O297" s="67"/>
      <c r="P297" s="67"/>
      <c r="Q297" s="68"/>
      <c r="R297" s="75"/>
      <c r="S297" s="70"/>
      <c r="T297" s="76" t="s">
        <v>324</v>
      </c>
      <c r="U297" s="77">
        <v>2.6</v>
      </c>
      <c r="V297" s="72">
        <v>0.15</v>
      </c>
      <c r="W297" s="72">
        <v>610</v>
      </c>
      <c r="X297" s="73">
        <f t="shared" ref="X297:X302" si="16">+W297*V297*U297</f>
        <v>237.9</v>
      </c>
    </row>
    <row r="298" spans="3:25">
      <c r="C298" s="61"/>
      <c r="D298" s="62"/>
      <c r="E298" s="62"/>
      <c r="F298" s="62"/>
      <c r="G298" s="62"/>
      <c r="H298" s="62"/>
      <c r="I298" s="62"/>
      <c r="J298" s="62"/>
      <c r="K298" s="62"/>
      <c r="L298" s="62"/>
      <c r="M298" s="67"/>
      <c r="N298" s="67"/>
      <c r="O298" s="67"/>
      <c r="P298" s="67"/>
      <c r="Q298" s="68"/>
      <c r="R298" s="75"/>
      <c r="S298" s="70"/>
      <c r="T298" s="76" t="s">
        <v>325</v>
      </c>
      <c r="U298" s="77">
        <v>2.6</v>
      </c>
      <c r="V298" s="72">
        <v>0.15</v>
      </c>
      <c r="W298" s="72">
        <v>314</v>
      </c>
      <c r="X298" s="73">
        <f t="shared" si="16"/>
        <v>122.46000000000001</v>
      </c>
    </row>
    <row r="299" spans="3:25">
      <c r="C299" s="61"/>
      <c r="D299" s="62"/>
      <c r="E299" s="62"/>
      <c r="F299" s="62"/>
      <c r="G299" s="62"/>
      <c r="H299" s="62"/>
      <c r="I299" s="62"/>
      <c r="J299" s="62"/>
      <c r="K299" s="62"/>
      <c r="L299" s="62"/>
      <c r="M299" s="67"/>
      <c r="N299" s="67"/>
      <c r="O299" s="67"/>
      <c r="P299" s="67"/>
      <c r="Q299" s="68"/>
      <c r="R299" s="75"/>
      <c r="S299" s="70"/>
      <c r="T299" s="76" t="s">
        <v>326</v>
      </c>
      <c r="U299" s="77">
        <v>2.6</v>
      </c>
      <c r="V299" s="72">
        <v>0.15</v>
      </c>
      <c r="W299" s="72">
        <v>101</v>
      </c>
      <c r="X299" s="73">
        <f t="shared" si="16"/>
        <v>39.39</v>
      </c>
    </row>
    <row r="300" spans="3:25">
      <c r="C300" s="61"/>
      <c r="D300" s="62"/>
      <c r="E300" s="62"/>
      <c r="F300" s="62"/>
      <c r="G300" s="62"/>
      <c r="H300" s="62"/>
      <c r="I300" s="62"/>
      <c r="J300" s="62"/>
      <c r="K300" s="62"/>
      <c r="L300" s="62"/>
      <c r="M300" s="67"/>
      <c r="N300" s="67"/>
      <c r="O300" s="67"/>
      <c r="P300" s="67"/>
      <c r="Q300" s="68"/>
      <c r="R300" s="75"/>
      <c r="S300" s="70"/>
      <c r="T300" s="76" t="s">
        <v>327</v>
      </c>
      <c r="U300" s="77">
        <v>2.6</v>
      </c>
      <c r="V300" s="72">
        <v>0.15</v>
      </c>
      <c r="W300" s="72">
        <v>118</v>
      </c>
      <c r="X300" s="73">
        <f t="shared" si="16"/>
        <v>46.02</v>
      </c>
    </row>
    <row r="301" spans="3:25">
      <c r="C301" s="61"/>
      <c r="D301" s="62"/>
      <c r="E301" s="62"/>
      <c r="F301" s="62"/>
      <c r="G301" s="62"/>
      <c r="H301" s="62"/>
      <c r="I301" s="62"/>
      <c r="J301" s="62"/>
      <c r="K301" s="62"/>
      <c r="L301" s="62"/>
      <c r="M301" s="67"/>
      <c r="N301" s="67"/>
      <c r="O301" s="67"/>
      <c r="P301" s="67"/>
      <c r="Q301" s="68"/>
      <c r="R301" s="75"/>
      <c r="S301" s="70"/>
      <c r="T301" s="76" t="s">
        <v>328</v>
      </c>
      <c r="U301" s="77">
        <v>2.6</v>
      </c>
      <c r="V301" s="72">
        <v>0.15</v>
      </c>
      <c r="W301" s="72">
        <v>68</v>
      </c>
      <c r="X301" s="73">
        <f t="shared" si="16"/>
        <v>26.52</v>
      </c>
    </row>
    <row r="302" spans="3:25">
      <c r="C302" s="61"/>
      <c r="D302" s="62"/>
      <c r="E302" s="62"/>
      <c r="F302" s="62"/>
      <c r="G302" s="62"/>
      <c r="H302" s="62"/>
      <c r="I302" s="62"/>
      <c r="J302" s="62"/>
      <c r="K302" s="62"/>
      <c r="L302" s="62"/>
      <c r="M302" s="67"/>
      <c r="N302" s="67"/>
      <c r="O302" s="67"/>
      <c r="P302" s="67"/>
      <c r="Q302" s="68"/>
      <c r="R302" s="75"/>
      <c r="S302" s="70"/>
      <c r="T302" s="76" t="s">
        <v>329</v>
      </c>
      <c r="U302" s="77">
        <v>2.6</v>
      </c>
      <c r="V302" s="72">
        <v>0.15</v>
      </c>
      <c r="W302" s="72">
        <v>150</v>
      </c>
      <c r="X302" s="73">
        <f t="shared" si="16"/>
        <v>58.5</v>
      </c>
    </row>
    <row r="303" spans="3:25">
      <c r="C303" s="61"/>
      <c r="D303" s="62"/>
      <c r="E303" s="62"/>
      <c r="F303" s="62"/>
      <c r="G303" s="62"/>
      <c r="H303" s="62"/>
      <c r="I303" s="62"/>
      <c r="J303" s="62"/>
      <c r="K303" s="62"/>
      <c r="L303" s="62"/>
      <c r="M303" s="67"/>
      <c r="N303" s="67"/>
      <c r="O303" s="67"/>
      <c r="P303" s="67"/>
      <c r="Q303" s="68"/>
      <c r="R303" s="75"/>
      <c r="S303" s="70"/>
      <c r="T303" s="76"/>
      <c r="U303" s="77"/>
      <c r="V303" s="72"/>
      <c r="W303" s="72"/>
      <c r="X303" s="73"/>
    </row>
    <row r="304" spans="3:25">
      <c r="C304" s="61"/>
      <c r="D304" s="62"/>
      <c r="E304" s="62"/>
      <c r="F304" s="62"/>
      <c r="G304" s="62"/>
      <c r="H304" s="62"/>
      <c r="I304" s="62"/>
      <c r="J304" s="62"/>
      <c r="K304" s="62"/>
      <c r="L304" s="62"/>
      <c r="M304" s="67"/>
      <c r="N304" s="67"/>
      <c r="O304" s="67"/>
      <c r="P304" s="67"/>
      <c r="Q304" s="68"/>
      <c r="R304" s="75"/>
      <c r="S304" s="70"/>
      <c r="T304" s="76"/>
      <c r="U304" s="77"/>
      <c r="V304" s="72"/>
      <c r="W304" s="72"/>
      <c r="X304" s="73"/>
    </row>
    <row r="305" spans="3:24">
      <c r="C305" s="61"/>
      <c r="D305" s="62"/>
      <c r="E305" s="62"/>
      <c r="F305" s="62"/>
      <c r="G305" s="62"/>
      <c r="H305" s="62"/>
      <c r="I305" s="62"/>
      <c r="J305" s="62"/>
      <c r="K305" s="62"/>
      <c r="L305" s="62"/>
      <c r="M305" s="67"/>
      <c r="N305" s="67"/>
      <c r="O305" s="67"/>
      <c r="P305" s="67"/>
      <c r="Q305" s="68"/>
      <c r="R305" s="75"/>
      <c r="S305" s="70"/>
      <c r="T305" s="76"/>
      <c r="U305" s="77"/>
      <c r="V305" s="72"/>
      <c r="W305" s="72"/>
      <c r="X305" s="73"/>
    </row>
    <row r="306" spans="3:24">
      <c r="C306" s="61"/>
      <c r="D306" s="62"/>
      <c r="E306" s="62"/>
      <c r="F306" s="62"/>
      <c r="G306" s="62"/>
      <c r="H306" s="62"/>
      <c r="I306" s="62"/>
      <c r="J306" s="62"/>
      <c r="K306" s="62"/>
      <c r="L306" s="62"/>
      <c r="M306" s="67"/>
      <c r="N306" s="67"/>
      <c r="O306" s="67"/>
      <c r="P306" s="67"/>
      <c r="Q306" s="68"/>
      <c r="R306" s="75"/>
      <c r="S306" s="70"/>
      <c r="T306" s="76"/>
      <c r="U306" s="77"/>
      <c r="V306" s="72"/>
      <c r="W306" s="72"/>
      <c r="X306" s="73"/>
    </row>
    <row r="307" spans="3:24">
      <c r="C307" s="61"/>
      <c r="D307" s="62"/>
      <c r="E307" s="62"/>
      <c r="F307" s="62"/>
      <c r="G307" s="62"/>
      <c r="H307" s="62"/>
      <c r="I307" s="62"/>
      <c r="J307" s="62"/>
      <c r="K307" s="62"/>
      <c r="L307" s="62"/>
      <c r="M307" s="67"/>
      <c r="N307" s="67"/>
      <c r="O307" s="67"/>
      <c r="P307" s="67"/>
      <c r="Q307" s="68"/>
      <c r="R307" s="75"/>
      <c r="S307" s="70"/>
      <c r="T307" s="76"/>
      <c r="U307" s="77"/>
      <c r="V307" s="72"/>
      <c r="W307" s="72"/>
      <c r="X307" s="73"/>
    </row>
    <row r="308" spans="3:24">
      <c r="C308" s="61"/>
      <c r="D308" s="62"/>
      <c r="E308" s="62"/>
      <c r="F308" s="62"/>
      <c r="G308" s="62"/>
      <c r="H308" s="62"/>
      <c r="I308" s="62"/>
      <c r="J308" s="62"/>
      <c r="K308" s="62"/>
      <c r="L308" s="62"/>
      <c r="M308" s="67"/>
      <c r="N308" s="67"/>
      <c r="O308" s="67"/>
      <c r="P308" s="67"/>
      <c r="Q308" s="68"/>
      <c r="R308" s="75"/>
      <c r="S308" s="70"/>
      <c r="T308" s="76"/>
      <c r="U308" s="77"/>
      <c r="V308" s="72"/>
      <c r="W308" s="72"/>
      <c r="X308" s="73"/>
    </row>
    <row r="309" spans="3:24">
      <c r="C309" s="61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75"/>
      <c r="R309" s="75"/>
      <c r="S309" s="70"/>
      <c r="T309" s="76"/>
      <c r="U309" s="77"/>
      <c r="V309" s="72"/>
      <c r="W309" s="72"/>
      <c r="X309" s="73"/>
    </row>
    <row r="310" spans="3:24" ht="13.5" customHeight="1">
      <c r="C310" s="61"/>
      <c r="D310" s="78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75"/>
      <c r="R310" s="75"/>
      <c r="S310" s="70"/>
      <c r="T310" s="76"/>
      <c r="U310" s="77"/>
      <c r="V310" s="77"/>
      <c r="W310" s="72"/>
      <c r="X310" s="73"/>
    </row>
    <row r="311" spans="3:24">
      <c r="C311" s="61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75"/>
      <c r="R311" s="75"/>
      <c r="S311" s="70"/>
      <c r="T311" s="76"/>
      <c r="U311" s="77"/>
      <c r="V311" s="77"/>
      <c r="W311" s="77"/>
      <c r="X311" s="73"/>
    </row>
    <row r="312" spans="3:24">
      <c r="C312" s="61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75"/>
      <c r="R312" s="75"/>
      <c r="S312" s="70"/>
      <c r="T312" s="76"/>
      <c r="U312" s="77"/>
      <c r="V312" s="77"/>
      <c r="W312" s="77"/>
      <c r="X312" s="73"/>
    </row>
    <row r="313" spans="3:24">
      <c r="C313" s="61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75"/>
      <c r="R313" s="75"/>
      <c r="S313" s="70"/>
      <c r="T313" s="76"/>
      <c r="U313" s="77"/>
      <c r="V313" s="77"/>
      <c r="W313" s="77"/>
      <c r="X313" s="73"/>
    </row>
    <row r="314" spans="3:24">
      <c r="C314" s="61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75"/>
      <c r="R314" s="75"/>
      <c r="S314" s="70"/>
      <c r="T314" s="76"/>
      <c r="U314" s="77"/>
      <c r="V314" s="77"/>
      <c r="W314" s="77"/>
      <c r="X314" s="73"/>
    </row>
    <row r="315" spans="3:24" ht="15">
      <c r="C315" s="79" t="s">
        <v>253</v>
      </c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1"/>
      <c r="R315" s="81"/>
      <c r="S315" s="82"/>
      <c r="T315" s="76"/>
      <c r="U315" s="77"/>
      <c r="V315" s="77"/>
      <c r="W315" s="77"/>
      <c r="X315" s="83"/>
    </row>
    <row r="316" spans="3:24" ht="15">
      <c r="C316" s="84"/>
      <c r="D316" s="85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7"/>
      <c r="R316" s="87"/>
      <c r="S316" s="88"/>
      <c r="T316" s="89"/>
      <c r="U316" s="90"/>
      <c r="V316" s="90"/>
      <c r="W316" s="90"/>
      <c r="X316" s="91"/>
    </row>
    <row r="317" spans="3:24" ht="15">
      <c r="C317" s="84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92"/>
      <c r="R317" s="92"/>
      <c r="S317" s="93"/>
      <c r="T317" s="94"/>
      <c r="U317" s="95"/>
      <c r="V317" s="95"/>
      <c r="W317" s="95"/>
      <c r="X317" s="96"/>
    </row>
    <row r="318" spans="3:24" ht="15.6">
      <c r="C318" s="84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92"/>
      <c r="R318" s="92"/>
      <c r="S318" s="93"/>
      <c r="T318" s="167" t="s">
        <v>254</v>
      </c>
      <c r="U318" s="168"/>
      <c r="V318" s="168"/>
      <c r="W318" s="168"/>
      <c r="X318" s="97">
        <f>+SUM(X295:X317)</f>
        <v>659.1</v>
      </c>
    </row>
    <row r="319" spans="3:24" ht="15">
      <c r="C319" s="84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92"/>
      <c r="R319" s="92"/>
      <c r="S319" s="93"/>
      <c r="T319" s="130" t="s">
        <v>255</v>
      </c>
      <c r="U319" s="131"/>
      <c r="V319" s="131"/>
      <c r="W319" s="131"/>
      <c r="X319" s="98">
        <f>ROUNDUP(X318,1)</f>
        <v>659.1</v>
      </c>
    </row>
    <row r="320" spans="3:24" ht="17.399999999999999">
      <c r="C320" s="99"/>
      <c r="D320" s="100"/>
      <c r="E320" s="100"/>
      <c r="F320" s="100"/>
      <c r="G320" s="100"/>
      <c r="H320" s="100"/>
      <c r="I320" s="100"/>
      <c r="J320" s="100"/>
      <c r="K320" s="100"/>
      <c r="L320" s="100"/>
      <c r="M320" s="100"/>
      <c r="N320" s="100"/>
      <c r="O320" s="100"/>
      <c r="P320" s="100"/>
      <c r="Q320" s="101"/>
      <c r="R320" s="101"/>
      <c r="S320" s="102"/>
      <c r="T320" s="132" t="s">
        <v>35</v>
      </c>
      <c r="U320" s="133"/>
      <c r="V320" s="133"/>
      <c r="W320" s="133"/>
      <c r="X320" s="103">
        <f>X319</f>
        <v>659.1</v>
      </c>
    </row>
    <row r="321" spans="3:25" ht="17.399999999999999">
      <c r="C321" s="104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6"/>
      <c r="R321" s="106"/>
      <c r="S321" s="106"/>
      <c r="T321" s="107"/>
      <c r="U321" s="108"/>
      <c r="V321" s="108"/>
      <c r="W321" s="108"/>
      <c r="X321" s="109"/>
    </row>
    <row r="322" spans="3:25" ht="17.399999999999999">
      <c r="C322" s="104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6"/>
      <c r="R322" s="106"/>
      <c r="S322" s="106"/>
      <c r="T322" s="107"/>
      <c r="U322" s="108"/>
      <c r="V322" s="108"/>
      <c r="W322" s="108"/>
      <c r="X322" s="109"/>
    </row>
    <row r="323" spans="3:25" ht="17.399999999999999">
      <c r="C323" s="104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6"/>
      <c r="R323" s="106"/>
      <c r="S323" s="106"/>
      <c r="T323" s="107"/>
      <c r="U323" s="108"/>
      <c r="V323" s="108"/>
      <c r="W323" s="108"/>
      <c r="X323" s="109"/>
    </row>
    <row r="324" spans="3:25" ht="17.399999999999999">
      <c r="C324" s="104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10"/>
      <c r="O324" s="105"/>
      <c r="P324" s="105"/>
      <c r="Q324" s="106"/>
      <c r="R324" s="106"/>
      <c r="S324" s="106"/>
      <c r="T324" s="107"/>
      <c r="U324" s="108"/>
      <c r="V324" s="108"/>
      <c r="W324" s="108"/>
      <c r="X324" s="109"/>
    </row>
    <row r="325" spans="3:25" ht="15">
      <c r="C325" s="111"/>
      <c r="D325" s="112" t="s">
        <v>256</v>
      </c>
      <c r="E325" s="62"/>
      <c r="F325" s="62"/>
      <c r="G325" s="62"/>
      <c r="H325" s="62"/>
      <c r="I325" s="62"/>
      <c r="J325" s="62"/>
      <c r="K325" s="62"/>
      <c r="L325" s="62"/>
      <c r="M325" s="62"/>
      <c r="N325" s="113" t="s">
        <v>257</v>
      </c>
      <c r="O325" s="62"/>
      <c r="P325" s="62"/>
      <c r="Q325" s="75"/>
      <c r="R325" s="75"/>
      <c r="S325" s="114"/>
      <c r="T325" s="75"/>
      <c r="V325" s="68"/>
      <c r="W325" s="68"/>
      <c r="X325" s="115"/>
    </row>
    <row r="326" spans="3:25">
      <c r="C326" s="116"/>
      <c r="D326" s="74" t="s">
        <v>258</v>
      </c>
      <c r="E326" s="62"/>
      <c r="F326" s="62"/>
      <c r="G326" s="62"/>
      <c r="H326" s="62"/>
      <c r="I326" s="62"/>
      <c r="J326" s="62"/>
      <c r="K326" s="62"/>
      <c r="L326" s="62"/>
      <c r="M326" s="62"/>
      <c r="N326" s="117" t="s">
        <v>258</v>
      </c>
      <c r="O326" s="62"/>
      <c r="P326" s="62"/>
      <c r="Q326" s="75"/>
      <c r="R326" s="75"/>
      <c r="S326" s="114"/>
      <c r="T326" s="75"/>
      <c r="V326" s="68"/>
      <c r="W326" s="68"/>
      <c r="X326" s="115"/>
    </row>
    <row r="327" spans="3:25">
      <c r="C327" s="116"/>
      <c r="D327" s="74" t="s">
        <v>259</v>
      </c>
      <c r="E327" s="62"/>
      <c r="F327" s="62"/>
      <c r="G327" s="62"/>
      <c r="H327" s="62"/>
      <c r="I327" s="62"/>
      <c r="J327" s="62"/>
      <c r="K327" s="62"/>
      <c r="L327" s="62"/>
      <c r="M327" s="62"/>
      <c r="N327" s="117" t="s">
        <v>259</v>
      </c>
      <c r="O327" s="62"/>
      <c r="P327" s="62"/>
      <c r="Q327" s="75"/>
      <c r="R327" s="75"/>
      <c r="S327" s="114"/>
      <c r="T327" s="75"/>
      <c r="V327" s="68"/>
      <c r="W327" s="68"/>
      <c r="X327" s="115"/>
    </row>
    <row r="328" spans="3:25" ht="14.4" thickBot="1">
      <c r="C328" s="118" t="s">
        <v>260</v>
      </c>
      <c r="D328" s="119"/>
      <c r="E328" s="119"/>
      <c r="F328" s="119"/>
      <c r="G328" s="119"/>
      <c r="H328" s="119"/>
      <c r="I328" s="119"/>
      <c r="J328" s="119"/>
      <c r="K328" s="119"/>
      <c r="L328" s="119"/>
      <c r="M328" s="119"/>
      <c r="N328" s="119"/>
      <c r="O328" s="119"/>
      <c r="P328" s="119"/>
      <c r="Q328" s="120"/>
      <c r="R328" s="120"/>
      <c r="S328" s="121"/>
      <c r="T328" s="122"/>
      <c r="U328" s="121"/>
      <c r="V328" s="121"/>
      <c r="W328" s="121"/>
      <c r="X328" s="123"/>
    </row>
    <row r="329" spans="3:25" ht="14.4" thickBot="1"/>
    <row r="330" spans="3:25" s="125" customFormat="1" ht="70.5" customHeight="1">
      <c r="C330" s="141"/>
      <c r="D330" s="142"/>
      <c r="E330" s="147" t="s">
        <v>242</v>
      </c>
      <c r="F330" s="148"/>
      <c r="G330" s="148"/>
      <c r="H330" s="148"/>
      <c r="I330" s="148"/>
      <c r="J330" s="148"/>
      <c r="K330" s="148"/>
      <c r="L330" s="148"/>
      <c r="M330" s="148"/>
      <c r="N330" s="148"/>
      <c r="O330" s="148"/>
      <c r="P330" s="148"/>
      <c r="Q330" s="148"/>
      <c r="R330" s="148"/>
      <c r="S330" s="148"/>
      <c r="T330" s="149"/>
      <c r="U330" s="150"/>
      <c r="V330" s="151"/>
      <c r="W330" s="151"/>
      <c r="X330" s="152"/>
    </row>
    <row r="331" spans="3:25" s="125" customFormat="1" ht="30" customHeight="1">
      <c r="C331" s="143"/>
      <c r="D331" s="144"/>
      <c r="E331" s="159" t="s">
        <v>243</v>
      </c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1"/>
      <c r="U331" s="153"/>
      <c r="V331" s="154"/>
      <c r="W331" s="154"/>
      <c r="X331" s="155"/>
    </row>
    <row r="332" spans="3:25" s="125" customFormat="1" ht="30" customHeight="1" thickBot="1">
      <c r="C332" s="145"/>
      <c r="D332" s="146"/>
      <c r="E332" s="162" t="s">
        <v>244</v>
      </c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4"/>
      <c r="U332" s="156"/>
      <c r="V332" s="157"/>
      <c r="W332" s="157"/>
      <c r="X332" s="158"/>
    </row>
    <row r="333" spans="3:25" ht="50.25" customHeight="1">
      <c r="C333" s="169" t="s">
        <v>245</v>
      </c>
      <c r="D333" s="170"/>
      <c r="E333" s="170"/>
      <c r="F333" s="170"/>
      <c r="G333" s="170"/>
      <c r="H333" s="170"/>
      <c r="I333" s="171"/>
      <c r="J333" s="172">
        <v>7</v>
      </c>
      <c r="K333" s="134"/>
      <c r="L333" s="134" t="str">
        <f>+VLOOKUP(J333,Resumen!$B:$D,2,FALSE)</f>
        <v>RECONSTRUCCION DE PAVIMENTOS,  ANDENES Y SARDINELES</v>
      </c>
      <c r="M333" s="134"/>
      <c r="N333" s="135"/>
      <c r="O333" s="173" t="s">
        <v>246</v>
      </c>
      <c r="P333" s="170"/>
      <c r="Q333" s="174">
        <v>7.4</v>
      </c>
      <c r="R333" s="175"/>
      <c r="S333" s="134" t="str">
        <f>+VLOOKUP(Q333,Resumen!$B:$D,2,FALSE)</f>
        <v>Construcción sardinel en concreto fundido en sitio h=0.15m a=0.15m. 2500 psi. Incluye formaleta metálica y soportes.</v>
      </c>
      <c r="T333" s="135"/>
      <c r="U333" s="50" t="s">
        <v>247</v>
      </c>
      <c r="V333" s="51" t="str">
        <f>+VLOOKUP(Q333,Resumen!$B:$D,3,FALSE)</f>
        <v>ml</v>
      </c>
      <c r="W333" s="52" t="s">
        <v>248</v>
      </c>
      <c r="X333" s="53" t="s">
        <v>315</v>
      </c>
      <c r="Y333" s="126">
        <f>+X361</f>
        <v>3380</v>
      </c>
    </row>
    <row r="334" spans="3:25">
      <c r="C334" s="54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6"/>
      <c r="T334" s="136" t="s">
        <v>249</v>
      </c>
      <c r="U334" s="138" t="s">
        <v>250</v>
      </c>
      <c r="V334" s="139"/>
      <c r="W334" s="140"/>
      <c r="X334" s="165" t="s">
        <v>251</v>
      </c>
    </row>
    <row r="335" spans="3:25">
      <c r="C335" s="57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9"/>
      <c r="T335" s="137"/>
      <c r="U335" s="60" t="s">
        <v>331</v>
      </c>
      <c r="V335" s="60"/>
      <c r="W335" s="60"/>
      <c r="X335" s="166"/>
    </row>
    <row r="336" spans="3:25" ht="15">
      <c r="C336" s="61"/>
      <c r="D336" s="62"/>
      <c r="E336" s="62"/>
      <c r="F336" s="63"/>
      <c r="G336" s="64"/>
      <c r="H336" s="65"/>
      <c r="I336" s="65"/>
      <c r="J336" s="64"/>
      <c r="K336" s="66"/>
      <c r="L336" s="67"/>
      <c r="M336" s="67"/>
      <c r="N336" s="67"/>
      <c r="O336" s="67"/>
      <c r="P336" s="65"/>
      <c r="Q336" s="68"/>
      <c r="R336" s="69"/>
      <c r="S336" s="70"/>
      <c r="T336" s="71"/>
      <c r="U336" s="72"/>
      <c r="V336" s="72"/>
      <c r="W336" s="72"/>
      <c r="X336" s="73"/>
    </row>
    <row r="337" spans="3:24">
      <c r="C337" s="61"/>
      <c r="D337" s="62"/>
      <c r="E337" s="62"/>
      <c r="F337" s="62"/>
      <c r="G337" s="62"/>
      <c r="H337" s="62"/>
      <c r="I337" s="62"/>
      <c r="J337" s="62"/>
      <c r="K337" s="62"/>
      <c r="L337" s="62"/>
      <c r="M337" s="67"/>
      <c r="N337" s="67"/>
      <c r="O337" s="67"/>
      <c r="P337" s="67"/>
      <c r="Q337" s="68"/>
      <c r="R337" s="75"/>
      <c r="S337" s="70"/>
      <c r="T337" s="76" t="s">
        <v>323</v>
      </c>
      <c r="U337" s="72">
        <v>329</v>
      </c>
      <c r="V337" s="72">
        <v>2</v>
      </c>
      <c r="W337" s="72"/>
      <c r="X337" s="73">
        <f>+U337*V337</f>
        <v>658</v>
      </c>
    </row>
    <row r="338" spans="3:24">
      <c r="C338" s="61"/>
      <c r="D338" s="62"/>
      <c r="E338" s="62"/>
      <c r="F338" s="62"/>
      <c r="G338" s="62"/>
      <c r="H338" s="62"/>
      <c r="I338" s="62"/>
      <c r="J338" s="62"/>
      <c r="K338" s="62"/>
      <c r="L338" s="62"/>
      <c r="M338" s="67"/>
      <c r="N338" s="67"/>
      <c r="O338" s="67"/>
      <c r="P338" s="67"/>
      <c r="Q338" s="68"/>
      <c r="R338" s="75"/>
      <c r="S338" s="70"/>
      <c r="T338" s="76" t="s">
        <v>324</v>
      </c>
      <c r="U338" s="72">
        <v>610</v>
      </c>
      <c r="V338" s="72">
        <v>2</v>
      </c>
      <c r="W338" s="72"/>
      <c r="X338" s="73">
        <f t="shared" ref="X338:X343" si="17">+U338*V338</f>
        <v>1220</v>
      </c>
    </row>
    <row r="339" spans="3:24">
      <c r="C339" s="61"/>
      <c r="D339" s="62"/>
      <c r="E339" s="62"/>
      <c r="F339" s="62"/>
      <c r="G339" s="62"/>
      <c r="H339" s="62"/>
      <c r="I339" s="62"/>
      <c r="J339" s="62"/>
      <c r="K339" s="62"/>
      <c r="L339" s="62"/>
      <c r="M339" s="67"/>
      <c r="N339" s="67"/>
      <c r="O339" s="67"/>
      <c r="P339" s="67"/>
      <c r="Q339" s="68"/>
      <c r="R339" s="75"/>
      <c r="S339" s="70"/>
      <c r="T339" s="76" t="s">
        <v>325</v>
      </c>
      <c r="U339" s="72">
        <v>314</v>
      </c>
      <c r="V339" s="72">
        <v>2</v>
      </c>
      <c r="W339" s="72"/>
      <c r="X339" s="73">
        <f t="shared" si="17"/>
        <v>628</v>
      </c>
    </row>
    <row r="340" spans="3:24">
      <c r="C340" s="61"/>
      <c r="D340" s="62"/>
      <c r="E340" s="62"/>
      <c r="F340" s="62"/>
      <c r="G340" s="62"/>
      <c r="H340" s="62"/>
      <c r="I340" s="62"/>
      <c r="J340" s="62"/>
      <c r="K340" s="62"/>
      <c r="L340" s="62"/>
      <c r="M340" s="67"/>
      <c r="N340" s="67"/>
      <c r="O340" s="67"/>
      <c r="P340" s="67"/>
      <c r="Q340" s="68"/>
      <c r="R340" s="75"/>
      <c r="S340" s="70"/>
      <c r="T340" s="76" t="s">
        <v>326</v>
      </c>
      <c r="U340" s="72">
        <v>101</v>
      </c>
      <c r="V340" s="72">
        <v>2</v>
      </c>
      <c r="W340" s="72"/>
      <c r="X340" s="73">
        <f t="shared" si="17"/>
        <v>202</v>
      </c>
    </row>
    <row r="341" spans="3:24">
      <c r="C341" s="61"/>
      <c r="D341" s="62"/>
      <c r="E341" s="62"/>
      <c r="F341" s="62"/>
      <c r="G341" s="62"/>
      <c r="H341" s="62"/>
      <c r="I341" s="62"/>
      <c r="J341" s="62"/>
      <c r="K341" s="62"/>
      <c r="L341" s="62"/>
      <c r="M341" s="67"/>
      <c r="N341" s="67"/>
      <c r="O341" s="67"/>
      <c r="P341" s="67"/>
      <c r="Q341" s="68"/>
      <c r="R341" s="75"/>
      <c r="S341" s="70"/>
      <c r="T341" s="76" t="s">
        <v>327</v>
      </c>
      <c r="U341" s="72">
        <v>118</v>
      </c>
      <c r="V341" s="72">
        <v>2</v>
      </c>
      <c r="W341" s="72"/>
      <c r="X341" s="73">
        <f t="shared" si="17"/>
        <v>236</v>
      </c>
    </row>
    <row r="342" spans="3:24">
      <c r="C342" s="61"/>
      <c r="D342" s="62"/>
      <c r="E342" s="62"/>
      <c r="F342" s="62"/>
      <c r="G342" s="62"/>
      <c r="H342" s="62"/>
      <c r="I342" s="62"/>
      <c r="J342" s="62"/>
      <c r="K342" s="62"/>
      <c r="L342" s="62"/>
      <c r="M342" s="67"/>
      <c r="N342" s="67"/>
      <c r="O342" s="67"/>
      <c r="P342" s="67"/>
      <c r="Q342" s="68"/>
      <c r="R342" s="75"/>
      <c r="S342" s="70"/>
      <c r="T342" s="76" t="s">
        <v>328</v>
      </c>
      <c r="U342" s="72">
        <v>68</v>
      </c>
      <c r="V342" s="72">
        <v>2</v>
      </c>
      <c r="W342" s="72"/>
      <c r="X342" s="73">
        <f t="shared" si="17"/>
        <v>136</v>
      </c>
    </row>
    <row r="343" spans="3:24">
      <c r="C343" s="61"/>
      <c r="D343" s="62"/>
      <c r="E343" s="62"/>
      <c r="F343" s="62"/>
      <c r="G343" s="62"/>
      <c r="H343" s="62"/>
      <c r="I343" s="62"/>
      <c r="J343" s="62"/>
      <c r="K343" s="62"/>
      <c r="L343" s="62"/>
      <c r="M343" s="67"/>
      <c r="N343" s="67"/>
      <c r="O343" s="67"/>
      <c r="P343" s="67"/>
      <c r="Q343" s="68"/>
      <c r="R343" s="75"/>
      <c r="S343" s="70"/>
      <c r="T343" s="76" t="s">
        <v>329</v>
      </c>
      <c r="U343" s="72">
        <v>150</v>
      </c>
      <c r="V343" s="72">
        <v>2</v>
      </c>
      <c r="W343" s="72"/>
      <c r="X343" s="73">
        <f t="shared" si="17"/>
        <v>300</v>
      </c>
    </row>
    <row r="344" spans="3:24">
      <c r="C344" s="61"/>
      <c r="D344" s="62"/>
      <c r="E344" s="62"/>
      <c r="F344" s="62"/>
      <c r="G344" s="62"/>
      <c r="H344" s="62"/>
      <c r="I344" s="62"/>
      <c r="J344" s="62"/>
      <c r="K344" s="62"/>
      <c r="L344" s="62"/>
      <c r="M344" s="67"/>
      <c r="N344" s="67"/>
      <c r="O344" s="67"/>
      <c r="P344" s="67"/>
      <c r="Q344" s="68"/>
      <c r="R344" s="75"/>
      <c r="S344" s="70"/>
      <c r="T344" s="76"/>
      <c r="U344" s="77"/>
      <c r="V344" s="72"/>
      <c r="W344" s="72"/>
      <c r="X344" s="73"/>
    </row>
    <row r="345" spans="3:24">
      <c r="C345" s="61"/>
      <c r="D345" s="62"/>
      <c r="E345" s="62"/>
      <c r="F345" s="62"/>
      <c r="G345" s="62"/>
      <c r="H345" s="62"/>
      <c r="I345" s="62"/>
      <c r="J345" s="62"/>
      <c r="K345" s="62"/>
      <c r="L345" s="62"/>
      <c r="M345" s="67"/>
      <c r="N345" s="67"/>
      <c r="O345" s="67"/>
      <c r="P345" s="67"/>
      <c r="Q345" s="68"/>
      <c r="R345" s="75"/>
      <c r="S345" s="70"/>
      <c r="T345" s="76"/>
      <c r="U345" s="77"/>
      <c r="V345" s="72"/>
      <c r="W345" s="72"/>
      <c r="X345" s="73"/>
    </row>
    <row r="346" spans="3:24">
      <c r="C346" s="61"/>
      <c r="D346" s="62"/>
      <c r="E346" s="62"/>
      <c r="F346" s="62"/>
      <c r="G346" s="62"/>
      <c r="H346" s="62"/>
      <c r="I346" s="62"/>
      <c r="J346" s="62"/>
      <c r="K346" s="62"/>
      <c r="L346" s="62"/>
      <c r="M346" s="67"/>
      <c r="N346" s="67"/>
      <c r="O346" s="67"/>
      <c r="P346" s="67"/>
      <c r="Q346" s="68"/>
      <c r="R346" s="75"/>
      <c r="S346" s="70"/>
      <c r="T346" s="76"/>
      <c r="U346" s="77"/>
      <c r="V346" s="72"/>
      <c r="W346" s="72"/>
      <c r="X346" s="73"/>
    </row>
    <row r="347" spans="3:24">
      <c r="C347" s="61"/>
      <c r="D347" s="62"/>
      <c r="E347" s="62"/>
      <c r="F347" s="62"/>
      <c r="G347" s="62"/>
      <c r="H347" s="62"/>
      <c r="I347" s="62"/>
      <c r="J347" s="62"/>
      <c r="K347" s="62"/>
      <c r="L347" s="62"/>
      <c r="M347" s="67"/>
      <c r="N347" s="67"/>
      <c r="O347" s="67"/>
      <c r="P347" s="67"/>
      <c r="Q347" s="68"/>
      <c r="R347" s="75"/>
      <c r="S347" s="70"/>
      <c r="T347" s="76"/>
      <c r="U347" s="77"/>
      <c r="V347" s="72"/>
      <c r="W347" s="72"/>
      <c r="X347" s="73"/>
    </row>
    <row r="348" spans="3:24">
      <c r="C348" s="61"/>
      <c r="D348" s="62"/>
      <c r="E348" s="62"/>
      <c r="F348" s="62"/>
      <c r="G348" s="62"/>
      <c r="H348" s="62"/>
      <c r="I348" s="62"/>
      <c r="J348" s="62"/>
      <c r="K348" s="62"/>
      <c r="L348" s="62"/>
      <c r="M348" s="67"/>
      <c r="N348" s="67"/>
      <c r="O348" s="67"/>
      <c r="P348" s="67"/>
      <c r="Q348" s="68"/>
      <c r="R348" s="75"/>
      <c r="S348" s="70"/>
      <c r="T348" s="76"/>
      <c r="U348" s="77"/>
      <c r="V348" s="72"/>
      <c r="W348" s="72"/>
      <c r="X348" s="73"/>
    </row>
    <row r="349" spans="3:24">
      <c r="C349" s="61"/>
      <c r="D349" s="62"/>
      <c r="E349" s="62"/>
      <c r="F349" s="62"/>
      <c r="G349" s="62"/>
      <c r="H349" s="62"/>
      <c r="I349" s="62"/>
      <c r="J349" s="62"/>
      <c r="K349" s="62"/>
      <c r="L349" s="62"/>
      <c r="M349" s="67"/>
      <c r="N349" s="67"/>
      <c r="O349" s="67"/>
      <c r="P349" s="67"/>
      <c r="Q349" s="68"/>
      <c r="R349" s="75"/>
      <c r="S349" s="70"/>
      <c r="T349" s="76"/>
      <c r="U349" s="77"/>
      <c r="V349" s="72"/>
      <c r="W349" s="72"/>
      <c r="X349" s="73"/>
    </row>
    <row r="350" spans="3:24">
      <c r="C350" s="61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75"/>
      <c r="R350" s="75"/>
      <c r="S350" s="70"/>
      <c r="T350" s="76"/>
      <c r="U350" s="77"/>
      <c r="V350" s="72"/>
      <c r="W350" s="72"/>
      <c r="X350" s="73"/>
    </row>
    <row r="351" spans="3:24" ht="13.5" customHeight="1">
      <c r="C351" s="61"/>
      <c r="D351" s="78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75"/>
      <c r="R351" s="75"/>
      <c r="S351" s="70"/>
      <c r="T351" s="76"/>
      <c r="U351" s="77"/>
      <c r="V351" s="77"/>
      <c r="W351" s="72"/>
      <c r="X351" s="73"/>
    </row>
    <row r="352" spans="3:24">
      <c r="C352" s="61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75"/>
      <c r="R352" s="75"/>
      <c r="S352" s="70"/>
      <c r="T352" s="76"/>
      <c r="U352" s="77"/>
      <c r="V352" s="77"/>
      <c r="W352" s="77"/>
      <c r="X352" s="73"/>
    </row>
    <row r="353" spans="3:24">
      <c r="C353" s="61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75"/>
      <c r="R353" s="75"/>
      <c r="S353" s="70"/>
      <c r="T353" s="76"/>
      <c r="U353" s="77"/>
      <c r="V353" s="77"/>
      <c r="W353" s="77"/>
      <c r="X353" s="73"/>
    </row>
    <row r="354" spans="3:24">
      <c r="C354" s="61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75"/>
      <c r="R354" s="75"/>
      <c r="S354" s="70"/>
      <c r="T354" s="76"/>
      <c r="U354" s="77"/>
      <c r="V354" s="77"/>
      <c r="W354" s="77"/>
      <c r="X354" s="73"/>
    </row>
    <row r="355" spans="3:24">
      <c r="C355" s="61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75"/>
      <c r="R355" s="75"/>
      <c r="S355" s="70"/>
      <c r="T355" s="76"/>
      <c r="U355" s="77"/>
      <c r="V355" s="77"/>
      <c r="W355" s="77"/>
      <c r="X355" s="73"/>
    </row>
    <row r="356" spans="3:24" ht="15">
      <c r="C356" s="79" t="s">
        <v>253</v>
      </c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1"/>
      <c r="R356" s="81"/>
      <c r="S356" s="82"/>
      <c r="T356" s="76"/>
      <c r="U356" s="77"/>
      <c r="V356" s="77"/>
      <c r="W356" s="77"/>
      <c r="X356" s="83"/>
    </row>
    <row r="357" spans="3:24" ht="15">
      <c r="C357" s="84"/>
      <c r="D357" s="85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7"/>
      <c r="R357" s="87"/>
      <c r="S357" s="88"/>
      <c r="T357" s="89"/>
      <c r="U357" s="90"/>
      <c r="V357" s="90"/>
      <c r="W357" s="90"/>
      <c r="X357" s="91"/>
    </row>
    <row r="358" spans="3:24" ht="15">
      <c r="C358" s="84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92"/>
      <c r="R358" s="92"/>
      <c r="S358" s="93"/>
      <c r="T358" s="94"/>
      <c r="U358" s="95"/>
      <c r="V358" s="95"/>
      <c r="W358" s="95"/>
      <c r="X358" s="96"/>
    </row>
    <row r="359" spans="3:24" ht="15.6">
      <c r="C359" s="84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92"/>
      <c r="R359" s="92"/>
      <c r="S359" s="93"/>
      <c r="T359" s="167" t="s">
        <v>254</v>
      </c>
      <c r="U359" s="168"/>
      <c r="V359" s="168"/>
      <c r="W359" s="168"/>
      <c r="X359" s="97">
        <f>+SUM(X336:X358)</f>
        <v>3380</v>
      </c>
    </row>
    <row r="360" spans="3:24" ht="15">
      <c r="C360" s="84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92"/>
      <c r="R360" s="92"/>
      <c r="S360" s="93"/>
      <c r="T360" s="130" t="s">
        <v>255</v>
      </c>
      <c r="U360" s="131"/>
      <c r="V360" s="131"/>
      <c r="W360" s="131"/>
      <c r="X360" s="98">
        <f>ROUNDUP(X359,1)</f>
        <v>3380</v>
      </c>
    </row>
    <row r="361" spans="3:24" ht="17.399999999999999">
      <c r="C361" s="99"/>
      <c r="D361" s="100"/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0"/>
      <c r="P361" s="100"/>
      <c r="Q361" s="101"/>
      <c r="R361" s="101"/>
      <c r="S361" s="102"/>
      <c r="T361" s="132" t="s">
        <v>35</v>
      </c>
      <c r="U361" s="133"/>
      <c r="V361" s="133"/>
      <c r="W361" s="133"/>
      <c r="X361" s="103">
        <f>X360</f>
        <v>3380</v>
      </c>
    </row>
    <row r="362" spans="3:24" ht="17.399999999999999">
      <c r="C362" s="104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  <c r="O362" s="105"/>
      <c r="P362" s="105"/>
      <c r="Q362" s="106"/>
      <c r="R362" s="106"/>
      <c r="S362" s="106"/>
      <c r="T362" s="107"/>
      <c r="U362" s="108"/>
      <c r="V362" s="108"/>
      <c r="W362" s="108"/>
      <c r="X362" s="109"/>
    </row>
    <row r="363" spans="3:24" ht="17.399999999999999">
      <c r="C363" s="104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6"/>
      <c r="R363" s="106"/>
      <c r="S363" s="106"/>
      <c r="T363" s="107"/>
      <c r="U363" s="108"/>
      <c r="V363" s="108"/>
      <c r="W363" s="108"/>
      <c r="X363" s="109"/>
    </row>
    <row r="364" spans="3:24" ht="17.399999999999999">
      <c r="C364" s="104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6"/>
      <c r="R364" s="106"/>
      <c r="S364" s="106"/>
      <c r="T364" s="107"/>
      <c r="U364" s="108"/>
      <c r="V364" s="108"/>
      <c r="W364" s="108"/>
      <c r="X364" s="109"/>
    </row>
    <row r="365" spans="3:24" ht="17.399999999999999">
      <c r="C365" s="104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10"/>
      <c r="O365" s="105"/>
      <c r="P365" s="105"/>
      <c r="Q365" s="106"/>
      <c r="R365" s="106"/>
      <c r="S365" s="106"/>
      <c r="T365" s="107"/>
      <c r="U365" s="108"/>
      <c r="V365" s="108"/>
      <c r="W365" s="108"/>
      <c r="X365" s="109"/>
    </row>
    <row r="366" spans="3:24" ht="15">
      <c r="C366" s="111"/>
      <c r="D366" s="112" t="s">
        <v>256</v>
      </c>
      <c r="E366" s="62"/>
      <c r="F366" s="62"/>
      <c r="G366" s="62"/>
      <c r="H366" s="62"/>
      <c r="I366" s="62"/>
      <c r="J366" s="62"/>
      <c r="K366" s="62"/>
      <c r="L366" s="62"/>
      <c r="M366" s="62"/>
      <c r="N366" s="113" t="s">
        <v>257</v>
      </c>
      <c r="O366" s="62"/>
      <c r="P366" s="62"/>
      <c r="Q366" s="75"/>
      <c r="R366" s="75"/>
      <c r="S366" s="114"/>
      <c r="T366" s="75"/>
      <c r="V366" s="68"/>
      <c r="W366" s="68"/>
      <c r="X366" s="115"/>
    </row>
    <row r="367" spans="3:24">
      <c r="C367" s="116"/>
      <c r="D367" s="74" t="s">
        <v>258</v>
      </c>
      <c r="E367" s="62"/>
      <c r="F367" s="62"/>
      <c r="G367" s="62"/>
      <c r="H367" s="62"/>
      <c r="I367" s="62"/>
      <c r="J367" s="62"/>
      <c r="K367" s="62"/>
      <c r="L367" s="62"/>
      <c r="M367" s="62"/>
      <c r="N367" s="117" t="s">
        <v>258</v>
      </c>
      <c r="O367" s="62"/>
      <c r="P367" s="62"/>
      <c r="Q367" s="75"/>
      <c r="R367" s="75"/>
      <c r="S367" s="114"/>
      <c r="T367" s="75"/>
      <c r="V367" s="68"/>
      <c r="W367" s="68"/>
      <c r="X367" s="115"/>
    </row>
    <row r="368" spans="3:24">
      <c r="C368" s="116"/>
      <c r="D368" s="74" t="s">
        <v>259</v>
      </c>
      <c r="E368" s="62"/>
      <c r="F368" s="62"/>
      <c r="G368" s="62"/>
      <c r="H368" s="62"/>
      <c r="I368" s="62"/>
      <c r="J368" s="62"/>
      <c r="K368" s="62"/>
      <c r="L368" s="62"/>
      <c r="M368" s="62"/>
      <c r="N368" s="117" t="s">
        <v>259</v>
      </c>
      <c r="O368" s="62"/>
      <c r="P368" s="62"/>
      <c r="Q368" s="75"/>
      <c r="R368" s="75"/>
      <c r="S368" s="114"/>
      <c r="T368" s="75"/>
      <c r="V368" s="68"/>
      <c r="W368" s="68"/>
      <c r="X368" s="115"/>
    </row>
    <row r="369" spans="3:24" ht="14.4" thickBot="1">
      <c r="C369" s="118" t="s">
        <v>260</v>
      </c>
      <c r="D369" s="119"/>
      <c r="E369" s="119"/>
      <c r="F369" s="119"/>
      <c r="G369" s="119"/>
      <c r="H369" s="119"/>
      <c r="I369" s="119"/>
      <c r="J369" s="119"/>
      <c r="K369" s="119"/>
      <c r="L369" s="119"/>
      <c r="M369" s="119"/>
      <c r="N369" s="119"/>
      <c r="O369" s="119"/>
      <c r="P369" s="119"/>
      <c r="Q369" s="120"/>
      <c r="R369" s="120"/>
      <c r="S369" s="121"/>
      <c r="T369" s="122"/>
      <c r="U369" s="121"/>
      <c r="V369" s="121"/>
      <c r="W369" s="121"/>
      <c r="X369" s="123"/>
    </row>
  </sheetData>
  <mergeCells count="153">
    <mergeCell ref="T47:T48"/>
    <mergeCell ref="U47:W47"/>
    <mergeCell ref="X47:X48"/>
    <mergeCell ref="T72:W72"/>
    <mergeCell ref="T73:W73"/>
    <mergeCell ref="T74:W74"/>
    <mergeCell ref="C43:D45"/>
    <mergeCell ref="E43:T43"/>
    <mergeCell ref="U43:X45"/>
    <mergeCell ref="E44:T44"/>
    <mergeCell ref="E45:T45"/>
    <mergeCell ref="C46:I46"/>
    <mergeCell ref="J46:K46"/>
    <mergeCell ref="L46:N46"/>
    <mergeCell ref="O46:P46"/>
    <mergeCell ref="Q46:R46"/>
    <mergeCell ref="S46:T46"/>
    <mergeCell ref="E249:T249"/>
    <mergeCell ref="E250:T250"/>
    <mergeCell ref="C251:I251"/>
    <mergeCell ref="J251:K251"/>
    <mergeCell ref="L251:N251"/>
    <mergeCell ref="T211:T212"/>
    <mergeCell ref="U211:W211"/>
    <mergeCell ref="X211:X212"/>
    <mergeCell ref="T236:W236"/>
    <mergeCell ref="T237:W237"/>
    <mergeCell ref="T238:W238"/>
    <mergeCell ref="T33:W33"/>
    <mergeCell ref="S5:T5"/>
    <mergeCell ref="T6:T7"/>
    <mergeCell ref="U6:W6"/>
    <mergeCell ref="X6:X7"/>
    <mergeCell ref="T31:W31"/>
    <mergeCell ref="T32:W32"/>
    <mergeCell ref="C2:D4"/>
    <mergeCell ref="E2:T2"/>
    <mergeCell ref="U2:X4"/>
    <mergeCell ref="E3:T3"/>
    <mergeCell ref="E4:T4"/>
    <mergeCell ref="C5:I5"/>
    <mergeCell ref="J5:K5"/>
    <mergeCell ref="L5:N5"/>
    <mergeCell ref="O5:P5"/>
    <mergeCell ref="Q5:R5"/>
    <mergeCell ref="O128:P128"/>
    <mergeCell ref="Q128:R128"/>
    <mergeCell ref="T88:T89"/>
    <mergeCell ref="U88:W88"/>
    <mergeCell ref="X88:X89"/>
    <mergeCell ref="T113:W113"/>
    <mergeCell ref="T114:W114"/>
    <mergeCell ref="T115:W115"/>
    <mergeCell ref="C87:I87"/>
    <mergeCell ref="J87:K87"/>
    <mergeCell ref="L87:N87"/>
    <mergeCell ref="O87:P87"/>
    <mergeCell ref="Q87:R87"/>
    <mergeCell ref="S87:T87"/>
    <mergeCell ref="L128:N128"/>
    <mergeCell ref="C166:D168"/>
    <mergeCell ref="E166:T166"/>
    <mergeCell ref="U166:X168"/>
    <mergeCell ref="E167:T167"/>
    <mergeCell ref="E168:T168"/>
    <mergeCell ref="T170:T171"/>
    <mergeCell ref="U170:W170"/>
    <mergeCell ref="X170:X171"/>
    <mergeCell ref="T195:W195"/>
    <mergeCell ref="T196:W196"/>
    <mergeCell ref="T197:W197"/>
    <mergeCell ref="C169:I169"/>
    <mergeCell ref="J169:K169"/>
    <mergeCell ref="L169:N169"/>
    <mergeCell ref="O169:P169"/>
    <mergeCell ref="Q169:R169"/>
    <mergeCell ref="S169:T169"/>
    <mergeCell ref="O251:P251"/>
    <mergeCell ref="Q251:R251"/>
    <mergeCell ref="C207:D209"/>
    <mergeCell ref="E207:T207"/>
    <mergeCell ref="U207:X209"/>
    <mergeCell ref="E208:T208"/>
    <mergeCell ref="E209:T209"/>
    <mergeCell ref="C210:I210"/>
    <mergeCell ref="J210:K210"/>
    <mergeCell ref="L210:N210"/>
    <mergeCell ref="O210:P210"/>
    <mergeCell ref="Q210:R210"/>
    <mergeCell ref="S210:T210"/>
    <mergeCell ref="C248:D250"/>
    <mergeCell ref="E248:T248"/>
    <mergeCell ref="U248:X250"/>
    <mergeCell ref="T279:W279"/>
    <mergeCell ref="C289:D291"/>
    <mergeCell ref="E289:T289"/>
    <mergeCell ref="U289:X291"/>
    <mergeCell ref="E290:T290"/>
    <mergeCell ref="E291:T291"/>
    <mergeCell ref="S251:T251"/>
    <mergeCell ref="T252:T253"/>
    <mergeCell ref="U252:W252"/>
    <mergeCell ref="X252:X253"/>
    <mergeCell ref="T277:W277"/>
    <mergeCell ref="T278:W278"/>
    <mergeCell ref="X334:X335"/>
    <mergeCell ref="T359:W359"/>
    <mergeCell ref="C292:I292"/>
    <mergeCell ref="J292:K292"/>
    <mergeCell ref="L292:N292"/>
    <mergeCell ref="O292:P292"/>
    <mergeCell ref="Q292:R292"/>
    <mergeCell ref="S292:T292"/>
    <mergeCell ref="C330:D332"/>
    <mergeCell ref="E330:T330"/>
    <mergeCell ref="U330:X332"/>
    <mergeCell ref="E331:T331"/>
    <mergeCell ref="E332:T332"/>
    <mergeCell ref="T293:T294"/>
    <mergeCell ref="U293:W293"/>
    <mergeCell ref="X293:X294"/>
    <mergeCell ref="T318:W318"/>
    <mergeCell ref="T319:W319"/>
    <mergeCell ref="T320:W320"/>
    <mergeCell ref="C333:I333"/>
    <mergeCell ref="J333:K333"/>
    <mergeCell ref="L333:N333"/>
    <mergeCell ref="O333:P333"/>
    <mergeCell ref="Q333:R333"/>
    <mergeCell ref="T360:W360"/>
    <mergeCell ref="T361:W361"/>
    <mergeCell ref="S333:T333"/>
    <mergeCell ref="T334:T335"/>
    <mergeCell ref="U334:W334"/>
    <mergeCell ref="C84:D86"/>
    <mergeCell ref="E84:T84"/>
    <mergeCell ref="U84:X86"/>
    <mergeCell ref="E85:T85"/>
    <mergeCell ref="E86:T86"/>
    <mergeCell ref="T156:W156"/>
    <mergeCell ref="S128:T128"/>
    <mergeCell ref="T129:T130"/>
    <mergeCell ref="U129:W129"/>
    <mergeCell ref="X129:X130"/>
    <mergeCell ref="T154:W154"/>
    <mergeCell ref="T155:W155"/>
    <mergeCell ref="C125:D127"/>
    <mergeCell ref="E125:T125"/>
    <mergeCell ref="U125:X127"/>
    <mergeCell ref="E126:T126"/>
    <mergeCell ref="E127:T127"/>
    <mergeCell ref="C128:I128"/>
    <mergeCell ref="J128:K12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1"/>
  </sheetPr>
  <dimension ref="B1:H38"/>
  <sheetViews>
    <sheetView topLeftCell="A7" zoomScaleNormal="100" workbookViewId="0">
      <selection activeCell="G16" sqref="G16"/>
    </sheetView>
  </sheetViews>
  <sheetFormatPr baseColWidth="10" defaultColWidth="11.44140625" defaultRowHeight="14.4"/>
  <cols>
    <col min="1" max="1" width="11.44140625" style="1"/>
    <col min="2" max="2" width="11.109375" style="1" bestFit="1" customWidth="1"/>
    <col min="3" max="3" width="16.33203125" style="1" customWidth="1"/>
    <col min="4" max="4" width="11.44140625" style="1" bestFit="1" customWidth="1"/>
    <col min="5" max="5" width="16.33203125" style="1" customWidth="1"/>
    <col min="6" max="6" width="11.44140625" style="1" bestFit="1" customWidth="1"/>
    <col min="7" max="7" width="11.44140625" style="1" customWidth="1"/>
    <col min="8" max="16384" width="11.44140625" style="1"/>
  </cols>
  <sheetData>
    <row r="1" spans="2:7">
      <c r="B1" s="176" t="s">
        <v>9</v>
      </c>
      <c r="C1" s="178" t="s">
        <v>6</v>
      </c>
      <c r="D1" s="179"/>
      <c r="E1" s="177" t="s">
        <v>5</v>
      </c>
      <c r="F1" s="177"/>
    </row>
    <row r="2" spans="2:7">
      <c r="B2" s="177"/>
      <c r="C2" s="6" t="s">
        <v>7</v>
      </c>
      <c r="D2" s="6" t="s">
        <v>10</v>
      </c>
      <c r="E2" s="6" t="s">
        <v>7</v>
      </c>
      <c r="F2" s="6" t="s">
        <v>10</v>
      </c>
    </row>
    <row r="3" spans="2:7" ht="15.75" customHeight="1">
      <c r="B3" s="4">
        <v>6</v>
      </c>
      <c r="C3" s="2">
        <v>0.15</v>
      </c>
      <c r="D3" s="2">
        <v>2.3999999999999994E-2</v>
      </c>
      <c r="E3" s="2">
        <v>0.14499999999999999</v>
      </c>
      <c r="F3" s="7">
        <v>7.5000000000000067E-3</v>
      </c>
      <c r="G3" s="8"/>
    </row>
    <row r="4" spans="2:7">
      <c r="B4" s="4">
        <v>8</v>
      </c>
      <c r="C4" s="2">
        <v>0.2</v>
      </c>
      <c r="D4" s="2">
        <v>2.8999999999999998E-2</v>
      </c>
      <c r="E4" s="2">
        <v>0.182</v>
      </c>
      <c r="F4" s="7">
        <v>9.000000000000008E-3</v>
      </c>
      <c r="G4" s="8"/>
    </row>
    <row r="5" spans="2:7">
      <c r="B5" s="4">
        <v>10</v>
      </c>
      <c r="C5" s="2">
        <v>0.25</v>
      </c>
      <c r="D5" s="2">
        <v>3.1000000000000028E-2</v>
      </c>
      <c r="E5" s="2">
        <v>0.22700000000000001</v>
      </c>
      <c r="F5" s="7">
        <v>1.1499999999999996E-2</v>
      </c>
      <c r="G5" s="8"/>
    </row>
    <row r="6" spans="2:7">
      <c r="B6" s="4">
        <v>12</v>
      </c>
      <c r="C6" s="2">
        <v>0.3</v>
      </c>
      <c r="D6" s="2">
        <v>3.7999999999999978E-2</v>
      </c>
      <c r="E6" s="2">
        <v>0.28399999999999997</v>
      </c>
      <c r="F6" s="7">
        <v>1.5500000000000014E-2</v>
      </c>
      <c r="G6" s="8"/>
    </row>
    <row r="7" spans="2:7">
      <c r="B7" s="4">
        <v>14</v>
      </c>
      <c r="C7" s="2">
        <v>0.35</v>
      </c>
      <c r="D7" s="2">
        <v>4.0999999999999981E-2</v>
      </c>
      <c r="E7" s="2">
        <v>0.32700000000000001</v>
      </c>
      <c r="F7" s="7">
        <v>1.3999999999999985E-2</v>
      </c>
      <c r="G7" s="8"/>
    </row>
    <row r="8" spans="2:7">
      <c r="B8" s="4">
        <v>16</v>
      </c>
      <c r="C8" s="2">
        <v>0.4</v>
      </c>
      <c r="D8" s="2">
        <v>4.4999999999999984E-2</v>
      </c>
      <c r="E8" s="2">
        <v>0.36199999999999999</v>
      </c>
      <c r="F8" s="7">
        <v>1.9000000000000017E-2</v>
      </c>
      <c r="G8" s="8"/>
    </row>
    <row r="9" spans="2:7">
      <c r="B9" s="4">
        <v>18</v>
      </c>
      <c r="C9" s="2">
        <v>0.45</v>
      </c>
      <c r="D9" s="2">
        <v>5.099999999999999E-2</v>
      </c>
      <c r="E9" s="2">
        <v>0.40699999999999997</v>
      </c>
      <c r="F9" s="7">
        <v>2.1500000000000019E-2</v>
      </c>
      <c r="G9" s="8"/>
    </row>
    <row r="10" spans="2:7">
      <c r="B10" s="4">
        <v>20</v>
      </c>
      <c r="C10" s="2">
        <v>0.5</v>
      </c>
      <c r="D10" s="2">
        <v>6.0000000000000053E-2</v>
      </c>
      <c r="E10" s="2">
        <v>0.45200000000000001</v>
      </c>
      <c r="F10" s="7">
        <v>2.3999999999999994E-2</v>
      </c>
      <c r="G10" s="8"/>
    </row>
    <row r="11" spans="2:7" ht="15" customHeight="1">
      <c r="B11" s="4">
        <v>24</v>
      </c>
      <c r="C11" s="2">
        <v>0.6</v>
      </c>
      <c r="D11" s="2">
        <v>7.1999999999999953E-2</v>
      </c>
      <c r="E11" s="2">
        <v>0.59499999999999997</v>
      </c>
      <c r="F11" s="7">
        <v>2.7500000000000024E-2</v>
      </c>
      <c r="G11" s="8"/>
    </row>
    <row r="12" spans="2:7">
      <c r="B12" s="4">
        <v>27</v>
      </c>
      <c r="C12" s="2">
        <v>0.7</v>
      </c>
      <c r="D12" s="2">
        <v>8.2999999999999963E-2</v>
      </c>
      <c r="E12" s="2">
        <v>0.67</v>
      </c>
      <c r="F12" s="7">
        <v>2.9999999999999971E-2</v>
      </c>
      <c r="G12" s="8"/>
    </row>
    <row r="13" spans="2:7">
      <c r="B13" s="4">
        <v>30</v>
      </c>
      <c r="C13" s="2">
        <v>0.8</v>
      </c>
      <c r="D13" s="2">
        <v>9.099999999999997E-2</v>
      </c>
      <c r="E13" s="2">
        <v>0.747</v>
      </c>
      <c r="F13" s="7">
        <v>3.2999999999999974E-2</v>
      </c>
      <c r="G13" s="8"/>
    </row>
    <row r="14" spans="2:7">
      <c r="B14" s="4">
        <v>33</v>
      </c>
      <c r="C14" s="2" t="s">
        <v>8</v>
      </c>
      <c r="D14" s="2" t="s">
        <v>8</v>
      </c>
      <c r="E14" s="2">
        <v>0.82399999999999995</v>
      </c>
      <c r="F14" s="7">
        <v>3.7000000000000033E-2</v>
      </c>
      <c r="G14" s="8"/>
    </row>
    <row r="15" spans="2:7">
      <c r="B15" s="4">
        <v>36</v>
      </c>
      <c r="C15" s="2">
        <v>0.9</v>
      </c>
      <c r="D15" s="2">
        <v>9.9999999999999978E-2</v>
      </c>
      <c r="E15" s="2">
        <v>0.9</v>
      </c>
      <c r="F15" s="7">
        <v>3.999999999999998E-2</v>
      </c>
      <c r="G15" s="8"/>
    </row>
    <row r="16" spans="2:7">
      <c r="B16" s="4">
        <v>39</v>
      </c>
      <c r="C16" s="2" t="s">
        <v>8</v>
      </c>
      <c r="D16" s="2" t="s">
        <v>8</v>
      </c>
      <c r="E16" s="2">
        <v>0.97799999999999998</v>
      </c>
      <c r="F16" s="7">
        <v>4.3499999999999983E-2</v>
      </c>
      <c r="G16" s="8"/>
    </row>
    <row r="17" spans="2:8">
      <c r="B17" s="4">
        <v>42</v>
      </c>
      <c r="C17" s="2"/>
      <c r="D17" s="2"/>
      <c r="E17" s="2">
        <v>1.054</v>
      </c>
      <c r="F17" s="7">
        <v>2.3499999999999965E-2</v>
      </c>
      <c r="G17" s="8"/>
      <c r="H17" s="8"/>
    </row>
    <row r="18" spans="2:8">
      <c r="B18" s="4">
        <v>45</v>
      </c>
      <c r="C18" s="2"/>
      <c r="D18" s="2"/>
      <c r="E18" s="2">
        <v>1.127</v>
      </c>
      <c r="F18" s="7">
        <v>2.6499999999999968E-2</v>
      </c>
      <c r="G18" s="8"/>
      <c r="H18" s="8"/>
    </row>
    <row r="19" spans="2:8">
      <c r="B19" s="4">
        <v>48</v>
      </c>
      <c r="C19" s="2"/>
      <c r="D19" s="2"/>
      <c r="E19" s="2">
        <v>1.2030000000000001</v>
      </c>
      <c r="F19" s="7">
        <v>3.3999999999999919E-2</v>
      </c>
      <c r="G19" s="8"/>
      <c r="H19" s="8"/>
    </row>
    <row r="20" spans="2:8">
      <c r="B20" s="4">
        <v>51</v>
      </c>
      <c r="C20" s="2"/>
      <c r="D20" s="2"/>
      <c r="E20" s="2">
        <v>1.2949999999999999</v>
      </c>
      <c r="F20" s="7">
        <v>3.400000000000003E-2</v>
      </c>
      <c r="G20" s="8"/>
      <c r="H20" s="8"/>
    </row>
    <row r="21" spans="2:8">
      <c r="B21" s="4">
        <v>54</v>
      </c>
      <c r="C21" s="2"/>
      <c r="D21" s="2"/>
      <c r="E21" s="2">
        <v>1.355</v>
      </c>
      <c r="F21" s="7">
        <v>3.400000000000003E-2</v>
      </c>
      <c r="G21" s="8"/>
      <c r="H21" s="8"/>
    </row>
    <row r="22" spans="2:8">
      <c r="B22" s="4">
        <v>60</v>
      </c>
      <c r="C22" s="2"/>
      <c r="D22" s="2"/>
      <c r="E22" s="2">
        <v>1.5069999999999999</v>
      </c>
      <c r="F22" s="7">
        <v>3.9500000000000091E-2</v>
      </c>
      <c r="G22" s="8"/>
      <c r="H22" s="8"/>
    </row>
    <row r="23" spans="2:8">
      <c r="B23" s="4"/>
      <c r="C23" s="2"/>
      <c r="D23" s="2"/>
      <c r="E23" s="2"/>
      <c r="F23" s="7"/>
      <c r="G23" s="8"/>
    </row>
    <row r="24" spans="2:8">
      <c r="B24" s="4"/>
      <c r="C24" s="2"/>
      <c r="D24" s="2"/>
      <c r="E24" s="2"/>
      <c r="F24" s="7"/>
      <c r="G24" s="8"/>
    </row>
    <row r="25" spans="2:8">
      <c r="B25" s="4">
        <v>1</v>
      </c>
      <c r="C25" s="2">
        <v>1</v>
      </c>
      <c r="D25" s="2">
        <v>0.11299999999999999</v>
      </c>
      <c r="E25" s="2" t="s">
        <v>8</v>
      </c>
      <c r="F25" s="7" t="s">
        <v>8</v>
      </c>
      <c r="G25" s="8"/>
    </row>
    <row r="26" spans="2:8">
      <c r="B26" s="4">
        <v>1.2</v>
      </c>
      <c r="C26" s="2">
        <v>1.2</v>
      </c>
      <c r="D26" s="2">
        <v>0.1359999999999999</v>
      </c>
      <c r="E26" s="2"/>
      <c r="F26" s="7"/>
      <c r="G26" s="8"/>
    </row>
    <row r="27" spans="2:8">
      <c r="B27" s="5">
        <v>1.5</v>
      </c>
      <c r="C27" s="3">
        <v>1.5</v>
      </c>
      <c r="D27" s="2">
        <v>0.14999999999999991</v>
      </c>
      <c r="E27" s="2"/>
      <c r="F27" s="7"/>
      <c r="G27" s="8"/>
    </row>
    <row r="28" spans="2:8">
      <c r="B28" s="5">
        <v>1.7</v>
      </c>
      <c r="C28" s="3">
        <v>1.7</v>
      </c>
      <c r="D28" s="2">
        <v>0.17</v>
      </c>
      <c r="E28" s="3"/>
      <c r="F28" s="7"/>
      <c r="G28" s="8"/>
    </row>
    <row r="29" spans="2:8">
      <c r="B29" s="5">
        <v>2</v>
      </c>
      <c r="C29" s="3">
        <v>2</v>
      </c>
      <c r="D29" s="2">
        <v>0.20000000000000018</v>
      </c>
      <c r="E29" s="3"/>
      <c r="F29" s="7"/>
      <c r="G29" s="8"/>
    </row>
    <row r="30" spans="2:8">
      <c r="B30" s="5">
        <v>2.5</v>
      </c>
      <c r="C30" s="3">
        <v>2.4500000000000002</v>
      </c>
      <c r="D30" s="2">
        <v>0.24800000000000022</v>
      </c>
      <c r="E30" s="3"/>
      <c r="F30" s="7"/>
      <c r="G30" s="8"/>
    </row>
    <row r="31" spans="2:8">
      <c r="B31" s="5">
        <v>2.75</v>
      </c>
      <c r="C31" s="3">
        <v>2.75</v>
      </c>
      <c r="D31" s="2">
        <v>0.28000000000000003</v>
      </c>
      <c r="E31" s="3"/>
      <c r="F31" s="7"/>
      <c r="G31" s="8"/>
    </row>
    <row r="32" spans="2:8">
      <c r="B32" s="5">
        <v>3</v>
      </c>
      <c r="C32" s="3">
        <v>3</v>
      </c>
      <c r="D32" s="2">
        <v>0.3</v>
      </c>
      <c r="E32" s="3"/>
      <c r="F32" s="7"/>
      <c r="G32" s="8"/>
    </row>
    <row r="33" spans="2:7">
      <c r="B33" s="5">
        <v>3.5</v>
      </c>
      <c r="C33" s="3">
        <v>3.5</v>
      </c>
      <c r="D33" s="2">
        <v>0.35</v>
      </c>
      <c r="E33" s="3"/>
      <c r="F33" s="7"/>
      <c r="G33" s="8"/>
    </row>
    <row r="34" spans="2:7">
      <c r="B34" s="5">
        <v>4</v>
      </c>
      <c r="C34" s="3">
        <v>4</v>
      </c>
      <c r="D34" s="2">
        <v>0.4</v>
      </c>
      <c r="E34" s="3"/>
      <c r="F34" s="7"/>
      <c r="G34" s="8"/>
    </row>
    <row r="35" spans="2:7">
      <c r="B35" s="5"/>
      <c r="C35" s="3"/>
      <c r="D35" s="2"/>
      <c r="E35" s="3"/>
      <c r="F35" s="7"/>
      <c r="G35" s="8"/>
    </row>
    <row r="36" spans="2:7">
      <c r="B36" s="5"/>
      <c r="C36" s="3"/>
      <c r="D36" s="2"/>
      <c r="E36" s="3"/>
      <c r="F36" s="7"/>
      <c r="G36" s="8"/>
    </row>
    <row r="37" spans="2:7">
      <c r="B37" s="5"/>
      <c r="C37" s="3"/>
      <c r="D37" s="2"/>
      <c r="E37" s="3"/>
      <c r="F37" s="7"/>
      <c r="G37" s="8"/>
    </row>
    <row r="38" spans="2:7">
      <c r="B38" s="5"/>
      <c r="C38" s="3"/>
      <c r="D38" s="2"/>
      <c r="E38" s="3"/>
      <c r="F38" s="7"/>
      <c r="G38" s="8"/>
    </row>
  </sheetData>
  <mergeCells count="3">
    <mergeCell ref="B1:B2"/>
    <mergeCell ref="E1:F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VÍAS</vt:lpstr>
      <vt:lpstr>DN</vt:lpstr>
      <vt:lpstr>CONC</vt:lpstr>
      <vt:lpstr>PVC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 de Windows</cp:lastModifiedBy>
  <cp:lastPrinted>2021-06-30T18:43:49Z</cp:lastPrinted>
  <dcterms:created xsi:type="dcterms:W3CDTF">2017-03-27T17:23:44Z</dcterms:created>
  <dcterms:modified xsi:type="dcterms:W3CDTF">2021-11-11T14:19:06Z</dcterms:modified>
</cp:coreProperties>
</file>